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5621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W16" i="28" s="1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30" i="28"/>
  <c r="W10" i="28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P14" i="17" s="1"/>
  <c r="O15" i="17"/>
  <c r="Q15" i="17" s="1"/>
  <c r="O16" i="17"/>
  <c r="Q16" i="17" s="1"/>
  <c r="O17" i="17"/>
  <c r="P17" i="17" s="1"/>
  <c r="W17" i="17" s="1"/>
  <c r="O18" i="17"/>
  <c r="O19" i="17"/>
  <c r="P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12" i="9"/>
  <c r="I13" i="9"/>
  <c r="B13" i="8"/>
  <c r="A23" i="8" s="1"/>
  <c r="B10" i="8"/>
  <c r="I12" i="8"/>
  <c r="I13" i="8"/>
  <c r="A23" i="7"/>
  <c r="I27" i="22"/>
  <c r="H10" i="16"/>
  <c r="D41" i="22"/>
  <c r="D24" i="9"/>
  <c r="E24" i="9" s="1"/>
  <c r="D25" i="9"/>
  <c r="E24" i="7"/>
  <c r="E25" i="7"/>
  <c r="E25" i="9"/>
  <c r="D15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S31" i="28"/>
  <c r="Y24" i="28"/>
  <c r="Y29" i="28"/>
  <c r="Q22" i="17"/>
  <c r="Q18" i="17"/>
  <c r="Q10" i="17"/>
  <c r="T3" i="28"/>
  <c r="Q25" i="17"/>
  <c r="T20" i="28"/>
  <c r="D3" i="18"/>
  <c r="D10" i="18"/>
  <c r="D14" i="18"/>
  <c r="T13" i="17"/>
  <c r="V32" i="17"/>
  <c r="D21" i="18"/>
  <c r="L11" i="16"/>
  <c r="M11" i="16" s="1"/>
  <c r="P29" i="17"/>
  <c r="P15" i="17"/>
  <c r="P32" i="17"/>
  <c r="P18" i="17"/>
  <c r="T13" i="28"/>
  <c r="T18" i="28"/>
  <c r="Y23" i="28" l="1"/>
  <c r="Z8" i="28"/>
  <c r="D4" i="18"/>
  <c r="D19" i="18"/>
  <c r="W15" i="17"/>
  <c r="I19" i="22"/>
  <c r="I35" i="22"/>
  <c r="W19" i="17"/>
  <c r="W11" i="17"/>
  <c r="D31" i="18"/>
  <c r="I31" i="22"/>
  <c r="X25" i="17"/>
  <c r="K36" i="32" s="1"/>
  <c r="S14" i="28"/>
  <c r="Y10" i="28"/>
  <c r="X28" i="17"/>
  <c r="K39" i="32" s="1"/>
  <c r="V31" i="17"/>
  <c r="X27" i="17"/>
  <c r="K38" i="32" s="1"/>
  <c r="Z17" i="28"/>
  <c r="G34" i="22"/>
  <c r="O34" i="22" s="1"/>
  <c r="W17" i="28"/>
  <c r="Z14" i="28"/>
  <c r="W32" i="17"/>
  <c r="L19" i="16"/>
  <c r="M19" i="16" s="1"/>
  <c r="B23" i="25" s="1"/>
  <c r="I10" i="22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O15" i="22"/>
  <c r="K35" i="22"/>
  <c r="O35" i="22"/>
  <c r="O29" i="22"/>
  <c r="K29" i="22"/>
  <c r="O33" i="22"/>
  <c r="B10" i="31"/>
  <c r="G10" i="31" s="1"/>
  <c r="G11" i="22"/>
  <c r="B15" i="31"/>
  <c r="G17" i="22"/>
  <c r="O17" i="22" s="1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4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K17" i="22" l="1"/>
  <c r="AA17" i="28"/>
  <c r="D30" i="32" s="1"/>
  <c r="I30" i="32" s="1"/>
  <c r="O23" i="22"/>
  <c r="K34" i="22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H29" i="22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L31" i="22" l="1"/>
  <c r="L28" i="22"/>
  <c r="L33" i="22"/>
  <c r="L29" i="22"/>
  <c r="L27" i="22"/>
  <c r="I23" i="7"/>
  <c r="I23" i="9" s="1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9" s="1"/>
  <c r="F39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<sst xmlns="http://schemas.openxmlformats.org/spreadsheetml/2006/main" count="637" uniqueCount="252">
  <si>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</si>
  <si>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</si>
  <si>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</si>
  <si>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</si>
  <si>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</si>
  <si>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</si>
  <si>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</si>
  <si>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</si>
  <si>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</si>
  <si>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</si>
  <si>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</si>
  <si>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</si>
  <si>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</si>
  <si>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</si>
  <si>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</si>
  <si>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</si>
  <si>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</si>
  <si>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</si>
  <si>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</si>
  <si>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</si>
  <si>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</si>
  <si>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</si>
  <si>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</si>
  <si>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</si>
  <si>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</si>
  <si>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</si>
  <si>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</si>
  <si>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</si>
  <si>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</si>
  <si>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</si>
  <si>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</si>
  <si>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</si>
  <si>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</si>
  <si>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</si>
  <si>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</si>
  <si>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</si>
  <si>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</si>
  <si>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</si>
  <si>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</si>
  <si>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</si>
  <si>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</si>
  <si>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</si>
  <si>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</si>
  <si>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</si>
  <si>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</si>
  <si>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</si>
  <si>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</si>
  <si>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</si>
  <si>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</si>
  <si>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</si>
  <si>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</si>
  <si>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</si>
  <si>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</si>
  <si>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</si>
  <si>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</si>
  <si>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</si>
  <si>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</si>
  <si>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</si>
  <si>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</si>
  <si>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</si>
  <si>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</si>
  <si>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</si>
  <si>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</si>
  <si>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</si>
  <si>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</si>
  <si>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</si>
  <si>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</si>
  <si>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</si>
  <si>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</si>
  <si>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</si>
  <si>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</si>
  <si>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</si>
  <si>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</si>
  <si>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</si>
  <si>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</si>
  <si>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</si>
  <si>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</si>
  <si>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</si>
  <si>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</si>
  <si>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</si>
  <si>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</si>
  <si>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</si>
  <si>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</si>
  <si>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</si>
  <si>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</si>
  <si>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</si>
  <si>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</si>
  <si>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</si>
  <si>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</si>
  <si>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</si>
  <si>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</si>
  <si>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</si>
  <si>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</si>
  <si>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</si>
  <si>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</si>
  <si>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</si>
  <si>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</si>
  <si>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</si>
  <si>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</si>
  <si>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</si>
  <si>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</si>
  <si>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</si>
  <si>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</si>
  <si>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</si>
  <si>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</si>
  <si>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</si>
  <si>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</si>
  <si>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</si>
  <si>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</si>
  <si>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</si>
  <si>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</si>
  <si>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</si>
  <si>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</si>
  <si>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</si>
  <si>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</si>
  <si>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</si>
  <si>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</si>
  <si>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</si>
  <si>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</si>
  <si>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</si>
  <si>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</si>
  <si>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</si>
  <si>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</si>
  <si>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</si>
  <si>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</si>
  <si>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</si>
  <si>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</si>
  <si>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</si>
  <si>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</si>
  <si>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</si>
  <si>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</si>
  <si>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</si>
  <si>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</si>
  <si>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</si>
  <si>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</si>
  <si>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</si>
  <si>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</si>
  <si>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</si>
  <si>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</si>
  <si>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</si>
  <si>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</si>
  <si>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</si>
  <si>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</si>
  <si>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</si>
  <si>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</si>
  <si>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</si>
  <si>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</si>
  <si>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</si>
  <si>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</si>
  <si>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</si>
  <si>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</si>
  <si>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</si>
  <si>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</si>
  <si>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</si>
  <si>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</si>
  <si>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</si>
  <si>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</si>
  <si>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</si>
  <si>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</si>
  <si>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</si>
  <si>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</si>
  <si>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</si>
  <si>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</si>
  <si>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</si>
  <si>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</si>
  <si>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</si>
  <si>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</si>
  <si>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</si>
  <si>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</si>
  <si>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</si>
  <si>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</si>
  <si>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</si>
  <si>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</si>
  <si>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</si>
  <si>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</si>
  <si>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</si>
  <si>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</si>
  <si>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</si>
  <si>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</si>
  <si>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</si>
  <si>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</si>
  <si>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</si>
  <si>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</si>
  <si>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</si>
  <si>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</si>
  <si>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</si>
  <si>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</si>
  <si>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</si>
  <si>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</si>
  <si>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</si>
  <si>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</si>
  <si>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</si>
  <si>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</si>
  <si>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</si>
  <si>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</si>
  <si>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</si>
  <si>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</si>
  <si>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</si>
  <si>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</si>
  <si>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</si>
  <si>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</si>
  <si>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</si>
  <si>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</si>
  <si>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</si>
  <si>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</si>
  <si>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</si>
  <si>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</si>
  <si>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</si>
  <si>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</si>
  <si>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</si>
  <si>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</si>
  <si>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</si>
  <si>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</si>
  <si>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</si>
  <si>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</si>
  <si>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</si>
  <si>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</si>
  <si>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</si>
  <si>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</si>
  <si>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</si>
  <si>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</si>
  <si>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</si>
  <si>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</si>
  <si>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</si>
  <si>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</si>
  <si>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</si>
  <si>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</si>
  <si>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</si>
  <si>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</si>
  <si>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</si>
  <si>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</si>
  <si>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</si>
  <si>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</si>
  <si>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</si>
  <si>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</si>
  <si>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</si>
  <si>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</si>
  <si>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</si>
  <si>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</si>
  <si>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</si>
  <si>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</si>
  <si>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</si>
  <si>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</si>
  <si>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</si>
  <si>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</si>
  <si>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</si>
  <si>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</si>
  <si>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</si>
  <si>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</si>
  <si>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</si>
  <si>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</si>
  <si>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01/08/2015 al 31/08/2015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</si>
</sst>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18.480994905896054</v>
      </c>
      <c r="E16" s="513"/>
      <c r="F16" s="513"/>
      <c r="G16" s="521"/>
      <c r="H16" s="521"/>
      <c r="I16" s="524">
        <f>SUM(D16:H16)</f>
        <v>18.480994905896054</v>
      </c>
      <c r="K16" s="533">
        <f>INTERCONEXION!$X5</f>
        <v>18.646003788984405</v>
      </c>
      <c r="M16" s="311" t="s">
        <v>56</v>
      </c>
      <c r="N16" s="524">
        <f>K48</f>
        <v>7634.3603263696405</v>
      </c>
    </row>
    <row r="17" spans="3:15" ht="13.5" thickBot="1" x14ac:dyDescent="0.25">
      <c r="C17" s="516">
        <v>2</v>
      </c>
      <c r="D17" s="519">
        <f>'MAZDA MOTOR MANUFACTURING'!AA4</f>
        <v>377.40014084324991</v>
      </c>
      <c r="E17" s="512"/>
      <c r="F17" s="512"/>
      <c r="G17" s="522"/>
      <c r="H17" s="522"/>
      <c r="I17" s="525">
        <f t="shared" ref="I17:I45" si="0">SUM(D17:H17)</f>
        <v>377.40014084324991</v>
      </c>
      <c r="K17" s="534">
        <f>INTERCONEXION!$X6</f>
        <v>374.98840485412768</v>
      </c>
      <c r="M17" s="311" t="s">
        <v>242</v>
      </c>
      <c r="N17" s="526">
        <f>I48</f>
        <v>7668.3136680155158</v>
      </c>
    </row>
    <row r="18" spans="3:15" ht="13.5" thickBot="1" x14ac:dyDescent="0.25">
      <c r="C18" s="516">
        <v>3</v>
      </c>
      <c r="D18" s="519">
        <f>'MAZDA MOTOR MANUFACTURING'!AA5</f>
        <v>670.99809139290437</v>
      </c>
      <c r="E18" s="512"/>
      <c r="F18" s="512"/>
      <c r="G18" s="522"/>
      <c r="H18" s="522"/>
      <c r="I18" s="525">
        <f t="shared" si="0"/>
        <v>670.99809139290437</v>
      </c>
      <c r="K18" s="534">
        <f>INTERCONEXION!$X7</f>
        <v>667.63591206566787</v>
      </c>
    </row>
    <row r="19" spans="3:15" ht="13.5" thickBot="1" x14ac:dyDescent="0.25">
      <c r="C19" s="516">
        <v>4</v>
      </c>
      <c r="D19" s="519">
        <f>'MAZDA MOTOR MANUFACTURING'!AA6</f>
        <v>676.82817451783569</v>
      </c>
      <c r="E19" s="512"/>
      <c r="F19" s="512"/>
      <c r="G19" s="522"/>
      <c r="H19" s="522"/>
      <c r="I19" s="525">
        <f t="shared" si="0"/>
        <v>676.82817451783569</v>
      </c>
      <c r="K19" s="534">
        <f>INTERCONEXION!$X8</f>
        <v>673.05325781010629</v>
      </c>
      <c r="M19" s="311" t="s">
        <v>219</v>
      </c>
      <c r="N19" s="537">
        <f>N16-N17</f>
        <v>-33.953341645875298</v>
      </c>
      <c r="O19" s="305" t="s">
        <v>15</v>
      </c>
    </row>
    <row r="20" spans="3:15" x14ac:dyDescent="0.2">
      <c r="C20" s="516">
        <v>5</v>
      </c>
      <c r="D20" s="519">
        <f>'MAZDA MOTOR MANUFACTURING'!AA7</f>
        <v>683.67187089584525</v>
      </c>
      <c r="E20" s="512"/>
      <c r="F20" s="512"/>
      <c r="G20" s="522"/>
      <c r="H20" s="522"/>
      <c r="I20" s="525">
        <f t="shared" si="0"/>
        <v>683.67187089584525</v>
      </c>
      <c r="K20" s="534">
        <f>INTERCONEXION!$X9</f>
        <v>679.39430828318996</v>
      </c>
      <c r="N20" s="536">
        <f>N19/N16</f>
        <v>-4.4474376626680778E-3</v>
      </c>
    </row>
    <row r="21" spans="3:15" x14ac:dyDescent="0.2">
      <c r="C21" s="516">
        <v>6</v>
      </c>
      <c r="D21" s="519">
        <f>'MAZDA MOTOR MANUFACTURING'!AA8</f>
        <v>700.61840726580522</v>
      </c>
      <c r="E21" s="512"/>
      <c r="F21" s="512"/>
      <c r="G21" s="522"/>
      <c r="H21" s="522"/>
      <c r="I21" s="525">
        <f t="shared" si="0"/>
        <v>700.61840726580522</v>
      </c>
      <c r="K21" s="534">
        <f>INTERCONEXION!$X10</f>
        <v>697.22737008748129</v>
      </c>
    </row>
    <row r="22" spans="3:15" x14ac:dyDescent="0.2">
      <c r="C22" s="516">
        <v>7</v>
      </c>
      <c r="D22" s="519">
        <f>'MAZDA MOTOR MANUFACTURING'!AA9</f>
        <v>627.22923025098771</v>
      </c>
      <c r="E22" s="512"/>
      <c r="F22" s="512"/>
      <c r="G22" s="522"/>
      <c r="H22" s="522"/>
      <c r="I22" s="525">
        <f t="shared" si="0"/>
        <v>627.22923025098771</v>
      </c>
      <c r="K22" s="534">
        <f>INTERCONEXION!$X11</f>
        <v>623.08646053037239</v>
      </c>
    </row>
    <row r="23" spans="3:15" x14ac:dyDescent="0.2">
      <c r="C23" s="516">
        <v>8</v>
      </c>
      <c r="D23" s="519">
        <f>'MAZDA MOTOR MANUFACTURING'!AA10</f>
        <v>20.759578983401344</v>
      </c>
      <c r="E23" s="512"/>
      <c r="F23" s="512"/>
      <c r="G23" s="522"/>
      <c r="H23" s="522"/>
      <c r="I23" s="525">
        <f t="shared" si="0"/>
        <v>20.759578983401344</v>
      </c>
      <c r="K23" s="534">
        <f>INTERCONEXION!$X12</f>
        <v>20.081643493757269</v>
      </c>
    </row>
    <row r="24" spans="3:15" x14ac:dyDescent="0.2">
      <c r="C24" s="516">
        <v>9</v>
      </c>
      <c r="D24" s="519">
        <f>'MAZDA MOTOR MANUFACTURING'!AA11</f>
        <v>333.76617073277174</v>
      </c>
      <c r="E24" s="512"/>
      <c r="F24" s="512"/>
      <c r="G24" s="522"/>
      <c r="H24" s="522"/>
      <c r="I24" s="525">
        <f t="shared" si="0"/>
        <v>333.76617073277174</v>
      </c>
      <c r="K24" s="534">
        <f>INTERCONEXION!$X13</f>
        <v>331.64135150923516</v>
      </c>
    </row>
    <row r="25" spans="3:15" x14ac:dyDescent="0.2">
      <c r="C25" s="516">
        <v>10</v>
      </c>
      <c r="D25" s="519">
        <f>'MAZDA MOTOR MANUFACTURING'!AA12</f>
        <v>705.58906214026877</v>
      </c>
      <c r="E25" s="512"/>
      <c r="F25" s="512"/>
      <c r="G25" s="522"/>
      <c r="H25" s="522"/>
      <c r="I25" s="525">
        <f t="shared" si="0"/>
        <v>705.58906214026877</v>
      </c>
      <c r="K25" s="534">
        <f>INTERCONEXION!$X14</f>
        <v>702.91991628007531</v>
      </c>
    </row>
    <row r="26" spans="3:15" x14ac:dyDescent="0.2">
      <c r="C26" s="516">
        <v>11</v>
      </c>
      <c r="D26" s="519">
        <f>'MAZDA MOTOR MANUFACTURING'!AA13</f>
        <v>717.89865229105226</v>
      </c>
      <c r="E26" s="512"/>
      <c r="F26" s="512"/>
      <c r="G26" s="522"/>
      <c r="H26" s="522"/>
      <c r="I26" s="525">
        <f t="shared" si="0"/>
        <v>717.89865229105226</v>
      </c>
      <c r="K26" s="534">
        <f>INTERCONEXION!$X15</f>
        <v>716.10005652541759</v>
      </c>
    </row>
    <row r="27" spans="3:15" x14ac:dyDescent="0.2">
      <c r="C27" s="516">
        <v>12</v>
      </c>
      <c r="D27" s="519">
        <f>'MAZDA MOTOR MANUFACTURING'!AA14</f>
        <v>712.9102562813581</v>
      </c>
      <c r="E27" s="512"/>
      <c r="F27" s="512"/>
      <c r="G27" s="522"/>
      <c r="H27" s="522"/>
      <c r="I27" s="525">
        <f t="shared" si="0"/>
        <v>712.9102562813581</v>
      </c>
      <c r="K27" s="534">
        <f>INTERCONEXION!$X16</f>
        <v>711.85331520429872</v>
      </c>
    </row>
    <row r="28" spans="3:15" x14ac:dyDescent="0.2">
      <c r="C28" s="516">
        <v>13</v>
      </c>
      <c r="D28" s="519">
        <f>'MAZDA MOTOR MANUFACTURING'!AA15</f>
        <v>703.81452575159256</v>
      </c>
      <c r="E28" s="512"/>
      <c r="F28" s="512"/>
      <c r="G28" s="522"/>
      <c r="H28" s="522"/>
      <c r="I28" s="525">
        <f t="shared" si="0"/>
        <v>703.81452575159256</v>
      </c>
      <c r="K28" s="534">
        <f>INTERCONEXION!$X17</f>
        <v>702.2435267359333</v>
      </c>
    </row>
    <row r="29" spans="3:15" x14ac:dyDescent="0.2">
      <c r="C29" s="516">
        <v>14</v>
      </c>
      <c r="D29" s="519">
        <f>'MAZDA MOTOR MANUFACTURING'!AA16</f>
        <v>718.34851176254676</v>
      </c>
      <c r="E29" s="512"/>
      <c r="F29" s="512"/>
      <c r="G29" s="522"/>
      <c r="H29" s="522"/>
      <c r="I29" s="525">
        <f t="shared" si="0"/>
        <v>718.34851176254676</v>
      </c>
      <c r="K29" s="534">
        <f>INTERCONEXION!$X18</f>
        <v>715.48879920099444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7668.3136680155158</v>
      </c>
      <c r="E48" s="530"/>
      <c r="F48" s="530"/>
      <c r="G48" s="531"/>
      <c r="H48" s="531"/>
      <c r="I48" s="532">
        <f t="shared" ref="I48:K48" si="1">SUM(I16:I46)</f>
        <v>7668.3136680155158</v>
      </c>
      <c r="K48" s="532">
        <f t="shared" si="1"/>
        <v>7634.3603263696405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A4" sqref="A4:L34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20150801</v>
      </c>
      <c r="C4" s="368">
        <v>0.375</v>
      </c>
      <c r="D4" s="369">
        <v>1440</v>
      </c>
      <c r="E4" s="367"/>
      <c r="F4" s="370">
        <v>3705.7049999999999</v>
      </c>
      <c r="G4" s="500">
        <v>20.4085</v>
      </c>
      <c r="H4" s="367">
        <v>41.764499999999998</v>
      </c>
      <c r="I4" s="371"/>
      <c r="J4" s="372">
        <v>18.9937</v>
      </c>
      <c r="K4" s="373">
        <v>705.15840000000003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18.9937</v>
      </c>
      <c r="AF4" s="622"/>
      <c r="AG4" s="605"/>
      <c r="AH4" s="613"/>
      <c r="AI4" s="623">
        <f>IFERROR(AE4*1,0)</f>
        <v>18.9937</v>
      </c>
      <c r="AJ4" s="624">
        <f>(AI4-AH4)</f>
        <v>18.9937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20150802</v>
      </c>
      <c r="C5" s="377">
        <v>0.375</v>
      </c>
      <c r="D5" s="378">
        <v>117.2</v>
      </c>
      <c r="E5" s="376"/>
      <c r="F5" s="379">
        <v>3714.6860000000001</v>
      </c>
      <c r="G5" s="501">
        <v>26.104500000000002</v>
      </c>
      <c r="H5" s="376">
        <v>40.9407</v>
      </c>
      <c r="I5" s="380"/>
      <c r="J5" s="381">
        <v>0.50849999999999995</v>
      </c>
      <c r="K5" s="382">
        <v>18.878</v>
      </c>
      <c r="L5" s="383">
        <v>0</v>
      </c>
      <c r="N5" s="297">
        <v>1</v>
      </c>
      <c r="O5" s="321">
        <f>Cálculos!J10</f>
        <v>9240.36821798237</v>
      </c>
      <c r="P5" s="325">
        <f>O5*4.1868</f>
        <v>38687.573655048582</v>
      </c>
      <c r="Q5" s="328">
        <f>O5*0.11237</f>
        <v>1038.340176654679</v>
      </c>
      <c r="S5" s="354">
        <f>J5*1000</f>
        <v>508.49999999999994</v>
      </c>
      <c r="T5" s="334">
        <f>S5*35.31467</f>
        <v>17957.509694999997</v>
      </c>
      <c r="V5" s="348">
        <f>S5*O5/1000000</f>
        <v>4.6987272388440342</v>
      </c>
      <c r="W5" s="351">
        <f>P5*S5/1000000</f>
        <v>19.6726312035922</v>
      </c>
      <c r="X5" s="352">
        <f>T5*Q5/1000000</f>
        <v>18.646003788984405</v>
      </c>
      <c r="AE5" s="610" t="str">
        <f t="shared" ref="AE5:AE35" si="0">LEFT(J5,8)</f>
        <v>0.5085</v>
      </c>
      <c r="AF5" s="603"/>
      <c r="AG5" s="606"/>
      <c r="AH5" s="619"/>
      <c r="AI5" s="620">
        <f t="shared" ref="AI5:AI35" si="1">IFERROR(AE5*1,0)</f>
        <v>0.50849999999999995</v>
      </c>
      <c r="AJ5" s="625">
        <f t="shared" ref="AJ5:AJ35" si="2">(AI5-AH5)</f>
        <v>0.50849999999999995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20150803</v>
      </c>
      <c r="C6" s="377">
        <v>0.375</v>
      </c>
      <c r="D6" s="378">
        <v>1087.933</v>
      </c>
      <c r="E6" s="376"/>
      <c r="F6" s="379">
        <v>3715.8539999999998</v>
      </c>
      <c r="G6" s="501">
        <v>21.553899999999999</v>
      </c>
      <c r="H6" s="376">
        <v>41.796900000000001</v>
      </c>
      <c r="I6" s="380"/>
      <c r="J6" s="381">
        <v>10.262</v>
      </c>
      <c r="K6" s="382">
        <v>380.98610000000002</v>
      </c>
      <c r="L6" s="383">
        <v>0</v>
      </c>
      <c r="N6" s="297">
        <v>2</v>
      </c>
      <c r="O6" s="322">
        <f>Cálculos!J11</f>
        <v>9208.31771721107</v>
      </c>
      <c r="P6" s="325">
        <f t="shared" ref="P6:P35" si="3">O6*4.1868</f>
        <v>38553.38461841931</v>
      </c>
      <c r="Q6" s="328">
        <f t="shared" ref="Q6:Q35" si="4">O6*0.11237</f>
        <v>1034.7386618830078</v>
      </c>
      <c r="S6" s="355">
        <f t="shared" ref="S6:S35" si="5">J6*1000</f>
        <v>10262</v>
      </c>
      <c r="T6" s="335">
        <f t="shared" ref="T6:T35" si="6">S6*35.31467</f>
        <v>362399.14354000002</v>
      </c>
      <c r="V6" s="321">
        <f t="shared" ref="V6:V35" si="7">S6*O6/1000000</f>
        <v>94.495756414020008</v>
      </c>
      <c r="W6" s="325">
        <f t="shared" ref="W6:W35" si="8">P6*S6/1000000</f>
        <v>395.63483295421901</v>
      </c>
      <c r="X6" s="328">
        <f t="shared" ref="X6:X35" si="9">T6*Q6/1000000</f>
        <v>374.98840485412768</v>
      </c>
      <c r="AE6" s="610" t="str">
        <f t="shared" si="0"/>
        <v>10.262</v>
      </c>
      <c r="AF6" s="603"/>
      <c r="AG6" s="606"/>
      <c r="AH6" s="619"/>
      <c r="AI6" s="620">
        <f t="shared" si="1"/>
        <v>10.262</v>
      </c>
      <c r="AJ6" s="625">
        <f t="shared" si="2"/>
        <v>10.262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20150804</v>
      </c>
      <c r="C7" s="377">
        <v>0.375</v>
      </c>
      <c r="D7" s="378">
        <v>1440</v>
      </c>
      <c r="E7" s="376"/>
      <c r="F7" s="379">
        <v>3708.3850000000002</v>
      </c>
      <c r="G7" s="501">
        <v>20.4116</v>
      </c>
      <c r="H7" s="376">
        <v>41.779600000000002</v>
      </c>
      <c r="I7" s="380"/>
      <c r="J7" s="381">
        <v>18.1098</v>
      </c>
      <c r="K7" s="382">
        <v>672.34339999999997</v>
      </c>
      <c r="L7" s="383">
        <v>0</v>
      </c>
      <c r="N7" s="297">
        <v>3</v>
      </c>
      <c r="O7" s="322">
        <f>Cálculos!J12</f>
        <v>9290.1024210309606</v>
      </c>
      <c r="P7" s="325">
        <f t="shared" si="3"/>
        <v>38895.800816372423</v>
      </c>
      <c r="Q7" s="328">
        <f t="shared" si="4"/>
        <v>1043.9288090512491</v>
      </c>
      <c r="S7" s="355">
        <f t="shared" si="5"/>
        <v>18109.8</v>
      </c>
      <c r="T7" s="335">
        <f t="shared" si="6"/>
        <v>639541.610766</v>
      </c>
      <c r="V7" s="321">
        <f t="shared" si="7"/>
        <v>168.24189682438649</v>
      </c>
      <c r="W7" s="325">
        <f t="shared" si="8"/>
        <v>704.39517362434128</v>
      </c>
      <c r="X7" s="328">
        <f t="shared" si="9"/>
        <v>667.63591206566787</v>
      </c>
      <c r="AE7" s="610" t="str">
        <f t="shared" si="0"/>
        <v>18.1098</v>
      </c>
      <c r="AF7" s="603"/>
      <c r="AG7" s="606"/>
      <c r="AH7" s="619"/>
      <c r="AI7" s="620">
        <f t="shared" si="1"/>
        <v>18.1098</v>
      </c>
      <c r="AJ7" s="625">
        <f t="shared" si="2"/>
        <v>18.1098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20150805</v>
      </c>
      <c r="C8" s="377">
        <v>0.375</v>
      </c>
      <c r="D8" s="378">
        <v>1440</v>
      </c>
      <c r="E8" s="376"/>
      <c r="F8" s="379">
        <v>3704.5770000000002</v>
      </c>
      <c r="G8" s="501">
        <v>20.589700000000001</v>
      </c>
      <c r="H8" s="376">
        <v>41.700299999999999</v>
      </c>
      <c r="I8" s="380"/>
      <c r="J8" s="381">
        <v>18.239699999999999</v>
      </c>
      <c r="K8" s="382">
        <v>677.16750000000002</v>
      </c>
      <c r="L8" s="383">
        <v>0</v>
      </c>
      <c r="N8" s="297">
        <v>4</v>
      </c>
      <c r="O8" s="322">
        <f>Cálculos!J13</f>
        <v>9298.7850051859605</v>
      </c>
      <c r="P8" s="325">
        <f t="shared" si="3"/>
        <v>38932.153059712575</v>
      </c>
      <c r="Q8" s="328">
        <f t="shared" si="4"/>
        <v>1044.9044710327464</v>
      </c>
      <c r="S8" s="355">
        <f t="shared" si="5"/>
        <v>18239.7</v>
      </c>
      <c r="T8" s="335">
        <f t="shared" si="6"/>
        <v>644128.98639900004</v>
      </c>
      <c r="V8" s="321">
        <f t="shared" si="7"/>
        <v>169.60704885909036</v>
      </c>
      <c r="W8" s="325">
        <f t="shared" si="8"/>
        <v>710.11079216323947</v>
      </c>
      <c r="X8" s="328">
        <f t="shared" si="9"/>
        <v>673.05325781010629</v>
      </c>
      <c r="AE8" s="610" t="str">
        <f t="shared" si="0"/>
        <v>18.2397</v>
      </c>
      <c r="AF8" s="603"/>
      <c r="AG8" s="606"/>
      <c r="AH8" s="619"/>
      <c r="AI8" s="620">
        <f t="shared" si="1"/>
        <v>18.239699999999999</v>
      </c>
      <c r="AJ8" s="625">
        <f t="shared" si="2"/>
        <v>18.239699999999999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20150806</v>
      </c>
      <c r="C9" s="377">
        <v>0.375</v>
      </c>
      <c r="D9" s="378">
        <v>1440</v>
      </c>
      <c r="E9" s="376"/>
      <c r="F9" s="379">
        <v>3706.3139999999999</v>
      </c>
      <c r="G9" s="501">
        <v>20.225100000000001</v>
      </c>
      <c r="H9" s="376">
        <v>41.811999999999998</v>
      </c>
      <c r="I9" s="380"/>
      <c r="J9" s="381">
        <v>18.408100000000001</v>
      </c>
      <c r="K9" s="382">
        <v>683.42039999999997</v>
      </c>
      <c r="L9" s="383">
        <v>0</v>
      </c>
      <c r="N9" s="297">
        <v>5</v>
      </c>
      <c r="O9" s="322">
        <f>Cálculos!J14</f>
        <v>9300.5237493227305</v>
      </c>
      <c r="P9" s="325">
        <f t="shared" si="3"/>
        <v>38939.43283366441</v>
      </c>
      <c r="Q9" s="328">
        <f t="shared" si="4"/>
        <v>1045.0998537113951</v>
      </c>
      <c r="S9" s="355">
        <f t="shared" si="5"/>
        <v>18408.100000000002</v>
      </c>
      <c r="T9" s="335">
        <f t="shared" si="6"/>
        <v>650075.97682700003</v>
      </c>
      <c r="V9" s="321">
        <f t="shared" si="7"/>
        <v>171.20497122990778</v>
      </c>
      <c r="W9" s="325">
        <f t="shared" si="8"/>
        <v>716.80097354537793</v>
      </c>
      <c r="X9" s="328">
        <f t="shared" si="9"/>
        <v>679.39430828318996</v>
      </c>
      <c r="AE9" s="610" t="str">
        <f t="shared" si="0"/>
        <v>18.4081</v>
      </c>
      <c r="AF9" s="603"/>
      <c r="AG9" s="606"/>
      <c r="AH9" s="619"/>
      <c r="AI9" s="620">
        <f t="shared" si="1"/>
        <v>18.408100000000001</v>
      </c>
      <c r="AJ9" s="625">
        <f t="shared" si="2"/>
        <v>18.408100000000001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20150807</v>
      </c>
      <c r="C10" s="377">
        <v>0.375</v>
      </c>
      <c r="D10" s="378">
        <v>1440</v>
      </c>
      <c r="E10" s="376"/>
      <c r="F10" s="379">
        <v>3691.1709999999998</v>
      </c>
      <c r="G10" s="501">
        <v>20.495200000000001</v>
      </c>
      <c r="H10" s="376">
        <v>41.594900000000003</v>
      </c>
      <c r="I10" s="380"/>
      <c r="J10" s="381">
        <v>18.977699999999999</v>
      </c>
      <c r="K10" s="382">
        <v>704.56420000000003</v>
      </c>
      <c r="L10" s="383">
        <v>0</v>
      </c>
      <c r="N10" s="297">
        <v>6</v>
      </c>
      <c r="O10" s="322">
        <f>Cálculos!J15</f>
        <v>9258.1735380863902</v>
      </c>
      <c r="P10" s="325">
        <f t="shared" si="3"/>
        <v>38762.120969260097</v>
      </c>
      <c r="Q10" s="328">
        <f t="shared" si="4"/>
        <v>1040.3409604747676</v>
      </c>
      <c r="S10" s="355">
        <f t="shared" si="5"/>
        <v>18977.699999999997</v>
      </c>
      <c r="T10" s="335">
        <f t="shared" si="6"/>
        <v>670191.21285899985</v>
      </c>
      <c r="V10" s="321">
        <f t="shared" si="7"/>
        <v>175.69883995374207</v>
      </c>
      <c r="W10" s="325">
        <f t="shared" si="8"/>
        <v>735.61590311832731</v>
      </c>
      <c r="X10" s="328">
        <f t="shared" si="9"/>
        <v>697.22737008748129</v>
      </c>
      <c r="AE10" s="610" t="str">
        <f t="shared" si="0"/>
        <v>18.9777</v>
      </c>
      <c r="AF10" s="603"/>
      <c r="AG10" s="606"/>
      <c r="AH10" s="619"/>
      <c r="AI10" s="620">
        <f t="shared" si="1"/>
        <v>18.977699999999999</v>
      </c>
      <c r="AJ10" s="625">
        <f t="shared" si="2"/>
        <v>18.977699999999999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20150808</v>
      </c>
      <c r="C11" s="377">
        <v>0.375</v>
      </c>
      <c r="D11" s="378">
        <v>1360.55</v>
      </c>
      <c r="E11" s="376"/>
      <c r="F11" s="379">
        <v>3695.8090000000002</v>
      </c>
      <c r="G11" s="501">
        <v>20.541599999999999</v>
      </c>
      <c r="H11" s="376">
        <v>41.5991</v>
      </c>
      <c r="I11" s="380"/>
      <c r="J11" s="381">
        <v>17.040700000000001</v>
      </c>
      <c r="K11" s="382">
        <v>632.65120000000002</v>
      </c>
      <c r="L11" s="383">
        <v>0</v>
      </c>
      <c r="N11" s="297">
        <v>7</v>
      </c>
      <c r="O11" s="322">
        <f>Cálculos!J16</f>
        <v>9214.1515341264894</v>
      </c>
      <c r="P11" s="325">
        <f t="shared" si="3"/>
        <v>38577.809643080785</v>
      </c>
      <c r="Q11" s="328">
        <f t="shared" si="4"/>
        <v>1035.3942078897935</v>
      </c>
      <c r="S11" s="355">
        <f t="shared" si="5"/>
        <v>17040.7</v>
      </c>
      <c r="T11" s="335">
        <f t="shared" si="6"/>
        <v>601786.69706899999</v>
      </c>
      <c r="V11" s="321">
        <f t="shared" si="7"/>
        <v>157.01559204758928</v>
      </c>
      <c r="W11" s="325">
        <f t="shared" si="8"/>
        <v>657.39288078484674</v>
      </c>
      <c r="X11" s="328">
        <f t="shared" si="9"/>
        <v>623.08646053037239</v>
      </c>
      <c r="AE11" s="610" t="str">
        <f t="shared" si="0"/>
        <v>17.0407</v>
      </c>
      <c r="AF11" s="603"/>
      <c r="AG11" s="606"/>
      <c r="AH11" s="619"/>
      <c r="AI11" s="620">
        <f t="shared" si="1"/>
        <v>17.040700000000001</v>
      </c>
      <c r="AJ11" s="625">
        <f t="shared" si="2"/>
        <v>17.040700000000001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20150809</v>
      </c>
      <c r="C12" s="377">
        <v>0.375</v>
      </c>
      <c r="D12" s="378">
        <v>26.416699999999999</v>
      </c>
      <c r="E12" s="376"/>
      <c r="F12" s="379">
        <v>3720.241</v>
      </c>
      <c r="G12" s="501">
        <v>21.3462</v>
      </c>
      <c r="H12" s="376">
        <v>41.703000000000003</v>
      </c>
      <c r="I12" s="380"/>
      <c r="J12" s="381">
        <v>0.57169999999999999</v>
      </c>
      <c r="K12" s="382">
        <v>21.226700000000001</v>
      </c>
      <c r="L12" s="383">
        <v>0</v>
      </c>
      <c r="N12" s="297">
        <v>8</v>
      </c>
      <c r="O12" s="322">
        <f>Cálculos!J17</f>
        <v>8851.6763769072804</v>
      </c>
      <c r="P12" s="325">
        <f t="shared" si="3"/>
        <v>37060.198654835403</v>
      </c>
      <c r="Q12" s="328">
        <f t="shared" si="4"/>
        <v>994.66287447307104</v>
      </c>
      <c r="S12" s="355">
        <f t="shared" si="5"/>
        <v>571.69999999999993</v>
      </c>
      <c r="T12" s="335">
        <f t="shared" si="6"/>
        <v>20189.396838999997</v>
      </c>
      <c r="V12" s="321">
        <f t="shared" si="7"/>
        <v>5.060503384677892</v>
      </c>
      <c r="W12" s="325">
        <f t="shared" si="8"/>
        <v>21.1873155709694</v>
      </c>
      <c r="X12" s="328">
        <f t="shared" si="9"/>
        <v>20.081643493757269</v>
      </c>
      <c r="AE12" s="610" t="str">
        <f t="shared" si="0"/>
        <v>0.5717</v>
      </c>
      <c r="AF12" s="603"/>
      <c r="AG12" s="606"/>
      <c r="AH12" s="619"/>
      <c r="AI12" s="620">
        <f t="shared" si="1"/>
        <v>0.57169999999999999</v>
      </c>
      <c r="AJ12" s="625">
        <f t="shared" si="2"/>
        <v>0.57169999999999999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20150810</v>
      </c>
      <c r="C13" s="377">
        <v>0.375</v>
      </c>
      <c r="D13" s="378">
        <v>747.93330000000003</v>
      </c>
      <c r="E13" s="376"/>
      <c r="F13" s="379">
        <v>3701.4369999999999</v>
      </c>
      <c r="G13" s="501">
        <v>20.545100000000001</v>
      </c>
      <c r="H13" s="376">
        <v>41.641199999999998</v>
      </c>
      <c r="I13" s="380"/>
      <c r="J13" s="381">
        <v>9.1930999999999994</v>
      </c>
      <c r="K13" s="382">
        <v>341.30419999999998</v>
      </c>
      <c r="L13" s="383">
        <v>0</v>
      </c>
      <c r="N13" s="297">
        <v>9</v>
      </c>
      <c r="O13" s="322">
        <f>Cálculos!J18</f>
        <v>9090.7802312029507</v>
      </c>
      <c r="P13" s="325">
        <f t="shared" si="3"/>
        <v>38061.27867200051</v>
      </c>
      <c r="Q13" s="328">
        <f t="shared" si="4"/>
        <v>1021.5309745802756</v>
      </c>
      <c r="S13" s="355">
        <f t="shared" si="5"/>
        <v>9193.0999999999985</v>
      </c>
      <c r="T13" s="335">
        <f t="shared" si="6"/>
        <v>324651.29277699994</v>
      </c>
      <c r="V13" s="321">
        <f t="shared" si="7"/>
        <v>83.572451743471831</v>
      </c>
      <c r="W13" s="325">
        <f t="shared" si="8"/>
        <v>349.90114095956784</v>
      </c>
      <c r="X13" s="328">
        <f t="shared" si="9"/>
        <v>331.64135150923516</v>
      </c>
      <c r="AE13" s="610" t="str">
        <f t="shared" si="0"/>
        <v>9.1931</v>
      </c>
      <c r="AF13" s="603"/>
      <c r="AG13" s="606"/>
      <c r="AH13" s="619"/>
      <c r="AI13" s="620">
        <f t="shared" si="1"/>
        <v>9.1930999999999994</v>
      </c>
      <c r="AJ13" s="625">
        <f t="shared" si="2"/>
        <v>9.1930999999999994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20150811</v>
      </c>
      <c r="C14" s="377">
        <v>0.375</v>
      </c>
      <c r="D14" s="378">
        <v>1440</v>
      </c>
      <c r="E14" s="376"/>
      <c r="F14" s="379">
        <v>3696.9949999999999</v>
      </c>
      <c r="G14" s="501">
        <v>20.705200000000001</v>
      </c>
      <c r="H14" s="376">
        <v>41.615099999999998</v>
      </c>
      <c r="I14" s="380"/>
      <c r="J14" s="381">
        <v>19.8566</v>
      </c>
      <c r="K14" s="382">
        <v>737.19730000000004</v>
      </c>
      <c r="L14" s="383">
        <v>0</v>
      </c>
      <c r="N14" s="297">
        <v>10</v>
      </c>
      <c r="O14" s="322">
        <f>Cálculos!J19</f>
        <v>8920.6279791839806</v>
      </c>
      <c r="P14" s="325">
        <f t="shared" si="3"/>
        <v>37348.885223247489</v>
      </c>
      <c r="Q14" s="328">
        <f t="shared" si="4"/>
        <v>1002.4109660209039</v>
      </c>
      <c r="S14" s="355">
        <f t="shared" si="5"/>
        <v>19856.599999999999</v>
      </c>
      <c r="T14" s="335">
        <f t="shared" si="6"/>
        <v>701229.27632199996</v>
      </c>
      <c r="V14" s="321">
        <f t="shared" si="7"/>
        <v>177.13334153146459</v>
      </c>
      <c r="W14" s="325">
        <f t="shared" si="8"/>
        <v>741.62187432393603</v>
      </c>
      <c r="X14" s="328">
        <f t="shared" si="9"/>
        <v>702.91991628007531</v>
      </c>
      <c r="AE14" s="610" t="str">
        <f t="shared" si="0"/>
        <v>19.8566</v>
      </c>
      <c r="AF14" s="603"/>
      <c r="AG14" s="606"/>
      <c r="AH14" s="619"/>
      <c r="AI14" s="620">
        <f t="shared" si="1"/>
        <v>19.8566</v>
      </c>
      <c r="AJ14" s="625">
        <f t="shared" si="2"/>
        <v>19.8566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20150812</v>
      </c>
      <c r="C15" s="377">
        <v>0.375</v>
      </c>
      <c r="D15" s="378">
        <v>1440</v>
      </c>
      <c r="E15" s="376"/>
      <c r="F15" s="379">
        <v>3697.0239999999999</v>
      </c>
      <c r="G15" s="501">
        <v>20.599499999999999</v>
      </c>
      <c r="H15" s="376">
        <v>41.636200000000002</v>
      </c>
      <c r="I15" s="380"/>
      <c r="J15" s="381">
        <v>20.464600000000001</v>
      </c>
      <c r="K15" s="382">
        <v>759.76980000000003</v>
      </c>
      <c r="L15" s="383">
        <v>0</v>
      </c>
      <c r="N15" s="297">
        <v>11</v>
      </c>
      <c r="O15" s="322">
        <f>Cálculos!J20</f>
        <v>8817.8948242917795</v>
      </c>
      <c r="P15" s="325">
        <f t="shared" si="3"/>
        <v>36918.76205034482</v>
      </c>
      <c r="Q15" s="328">
        <f t="shared" si="4"/>
        <v>990.86684140566729</v>
      </c>
      <c r="S15" s="355">
        <f t="shared" si="5"/>
        <v>20464.600000000002</v>
      </c>
      <c r="T15" s="335">
        <f t="shared" si="6"/>
        <v>722700.59568200004</v>
      </c>
      <c r="V15" s="321">
        <f t="shared" si="7"/>
        <v>180.45469042120155</v>
      </c>
      <c r="W15" s="325">
        <f t="shared" si="8"/>
        <v>755.52769785548662</v>
      </c>
      <c r="X15" s="328">
        <f t="shared" si="9"/>
        <v>716.10005652541759</v>
      </c>
      <c r="AE15" s="610" t="str">
        <f t="shared" si="0"/>
        <v>20.4646</v>
      </c>
      <c r="AF15" s="603"/>
      <c r="AG15" s="606"/>
      <c r="AH15" s="619"/>
      <c r="AI15" s="620">
        <f t="shared" si="1"/>
        <v>20.464600000000001</v>
      </c>
      <c r="AJ15" s="625">
        <f t="shared" si="2"/>
        <v>20.464600000000001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20150813</v>
      </c>
      <c r="C16" s="377">
        <v>0.375</v>
      </c>
      <c r="D16" s="378">
        <v>1440</v>
      </c>
      <c r="E16" s="376"/>
      <c r="F16" s="379">
        <v>3697.3130000000001</v>
      </c>
      <c r="G16" s="501">
        <v>20.487100000000002</v>
      </c>
      <c r="H16" s="376">
        <v>41.645699999999998</v>
      </c>
      <c r="I16" s="380"/>
      <c r="J16" s="381">
        <v>20.3398</v>
      </c>
      <c r="K16" s="382">
        <v>755.13459999999998</v>
      </c>
      <c r="L16" s="383">
        <v>0</v>
      </c>
      <c r="N16" s="297">
        <v>12</v>
      </c>
      <c r="O16" s="322">
        <f>Cálculos!J21</f>
        <v>8819.3849779985903</v>
      </c>
      <c r="P16" s="325">
        <f t="shared" si="3"/>
        <v>36925.0010258845</v>
      </c>
      <c r="Q16" s="328">
        <f t="shared" si="4"/>
        <v>991.03428997770152</v>
      </c>
      <c r="S16" s="355">
        <f t="shared" si="5"/>
        <v>20339.8</v>
      </c>
      <c r="T16" s="335">
        <f t="shared" si="6"/>
        <v>718293.32486599998</v>
      </c>
      <c r="V16" s="321">
        <f t="shared" si="7"/>
        <v>179.38452657549573</v>
      </c>
      <c r="W16" s="325">
        <f t="shared" si="8"/>
        <v>751.04713586628554</v>
      </c>
      <c r="X16" s="328">
        <f t="shared" si="9"/>
        <v>711.85331520429872</v>
      </c>
      <c r="AE16" s="610" t="str">
        <f t="shared" si="0"/>
        <v>20.3398</v>
      </c>
      <c r="AF16" s="603"/>
      <c r="AG16" s="606"/>
      <c r="AH16" s="619"/>
      <c r="AI16" s="620">
        <f t="shared" si="1"/>
        <v>20.3398</v>
      </c>
      <c r="AJ16" s="625">
        <f t="shared" si="2"/>
        <v>20.3398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20150814</v>
      </c>
      <c r="C17" s="377">
        <v>0.375</v>
      </c>
      <c r="D17" s="378">
        <v>1440</v>
      </c>
      <c r="E17" s="376"/>
      <c r="F17" s="379">
        <v>3695.65</v>
      </c>
      <c r="G17" s="501">
        <v>20.640599999999999</v>
      </c>
      <c r="H17" s="376">
        <v>41.595100000000002</v>
      </c>
      <c r="I17" s="380"/>
      <c r="J17" s="381">
        <v>20.1599</v>
      </c>
      <c r="K17" s="382">
        <v>748.45619999999997</v>
      </c>
      <c r="L17" s="383">
        <v>0</v>
      </c>
      <c r="N17" s="297">
        <v>13</v>
      </c>
      <c r="O17" s="322">
        <f>Cálculos!J22</f>
        <v>8777.9648584669703</v>
      </c>
      <c r="P17" s="325">
        <f t="shared" si="3"/>
        <v>36751.58326942951</v>
      </c>
      <c r="Q17" s="328">
        <f t="shared" si="4"/>
        <v>986.37991114593342</v>
      </c>
      <c r="S17" s="355">
        <f t="shared" si="5"/>
        <v>20159.900000000001</v>
      </c>
      <c r="T17" s="335">
        <f t="shared" si="6"/>
        <v>711940.21573300008</v>
      </c>
      <c r="V17" s="321">
        <f t="shared" si="7"/>
        <v>176.96289375020828</v>
      </c>
      <c r="W17" s="325">
        <f t="shared" si="8"/>
        <v>740.90824355337202</v>
      </c>
      <c r="X17" s="328">
        <f t="shared" si="9"/>
        <v>702.2435267359333</v>
      </c>
      <c r="AE17" s="610" t="str">
        <f t="shared" si="0"/>
        <v>20.1599</v>
      </c>
      <c r="AF17" s="603"/>
      <c r="AG17" s="606"/>
      <c r="AH17" s="619"/>
      <c r="AI17" s="620">
        <f t="shared" si="1"/>
        <v>20.1599</v>
      </c>
      <c r="AJ17" s="625">
        <f t="shared" si="2"/>
        <v>20.1599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20150815</v>
      </c>
      <c r="C18" s="377">
        <v>0.375</v>
      </c>
      <c r="D18" s="378">
        <v>1440</v>
      </c>
      <c r="E18" s="376"/>
      <c r="F18" s="379">
        <v>3702.5120000000002</v>
      </c>
      <c r="G18" s="501">
        <v>20.646899999999999</v>
      </c>
      <c r="H18" s="376">
        <v>41.689900000000002</v>
      </c>
      <c r="I18" s="380"/>
      <c r="J18" s="381">
        <v>20.290900000000001</v>
      </c>
      <c r="K18" s="382">
        <v>753.31960000000004</v>
      </c>
      <c r="L18" s="383">
        <v>0</v>
      </c>
      <c r="N18" s="297">
        <v>14</v>
      </c>
      <c r="O18" s="322">
        <f>Cálculos!J23</f>
        <v>8885.7889856912407</v>
      </c>
      <c r="P18" s="325">
        <f t="shared" si="3"/>
        <v>37203.021325292088</v>
      </c>
      <c r="Q18" s="328">
        <f t="shared" si="4"/>
        <v>998.49610832212466</v>
      </c>
      <c r="S18" s="355">
        <f t="shared" si="5"/>
        <v>20290.900000000001</v>
      </c>
      <c r="T18" s="335">
        <f t="shared" si="6"/>
        <v>716566.43750300002</v>
      </c>
      <c r="V18" s="321">
        <f t="shared" si="7"/>
        <v>180.30065572976241</v>
      </c>
      <c r="W18" s="325">
        <f t="shared" si="8"/>
        <v>754.88278540936926</v>
      </c>
      <c r="X18" s="328">
        <f t="shared" si="9"/>
        <v>715.48879920099444</v>
      </c>
      <c r="AE18" s="610" t="str">
        <f t="shared" si="0"/>
        <v>20.2909</v>
      </c>
      <c r="AF18" s="603"/>
      <c r="AG18" s="606"/>
      <c r="AH18" s="619"/>
      <c r="AI18" s="620">
        <f t="shared" si="1"/>
        <v>20.290900000000001</v>
      </c>
      <c r="AJ18" s="625">
        <f t="shared" si="2"/>
        <v>20.290900000000001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20150816</v>
      </c>
      <c r="C19" s="377">
        <v>0.375</v>
      </c>
      <c r="D19" s="378">
        <v>482.76670000000001</v>
      </c>
      <c r="E19" s="376"/>
      <c r="F19" s="379">
        <v>3709.8910000000001</v>
      </c>
      <c r="G19" s="501">
        <v>23.243500000000001</v>
      </c>
      <c r="H19" s="376">
        <v>41.339199999999998</v>
      </c>
      <c r="I19" s="380"/>
      <c r="J19" s="381">
        <v>3.2906</v>
      </c>
      <c r="K19" s="382">
        <v>122.16679999999999</v>
      </c>
      <c r="L19" s="383">
        <v>0</v>
      </c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3290.6</v>
      </c>
      <c r="T19" s="335">
        <f t="shared" si="6"/>
        <v>116206.453102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>3.2906</v>
      </c>
      <c r="AF19" s="603"/>
      <c r="AG19" s="606"/>
      <c r="AH19" s="619"/>
      <c r="AI19" s="620">
        <f t="shared" si="1"/>
        <v>3.2906</v>
      </c>
      <c r="AJ19" s="625">
        <f t="shared" si="2"/>
        <v>3.2906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20150817</v>
      </c>
      <c r="C20" s="377">
        <v>0.375</v>
      </c>
      <c r="D20" s="378">
        <v>771.38340000000005</v>
      </c>
      <c r="E20" s="376"/>
      <c r="F20" s="379">
        <v>3695.1559999999999</v>
      </c>
      <c r="G20" s="501">
        <v>19.959800000000001</v>
      </c>
      <c r="H20" s="376">
        <v>41.699599999999997</v>
      </c>
      <c r="I20" s="380"/>
      <c r="J20" s="381">
        <v>9.8724000000000007</v>
      </c>
      <c r="K20" s="382">
        <v>366.52210000000002</v>
      </c>
      <c r="L20" s="383">
        <v>0</v>
      </c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9872.4000000000015</v>
      </c>
      <c r="T20" s="335">
        <f t="shared" si="6"/>
        <v>348640.54810800008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>9.8724</v>
      </c>
      <c r="AF20" s="603"/>
      <c r="AG20" s="606"/>
      <c r="AH20" s="619"/>
      <c r="AI20" s="620">
        <f t="shared" si="1"/>
        <v>9.8724000000000007</v>
      </c>
      <c r="AJ20" s="625">
        <f t="shared" si="2"/>
        <v>9.8724000000000007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20150818</v>
      </c>
      <c r="C21" s="377">
        <v>0.375</v>
      </c>
      <c r="D21" s="378">
        <v>1440</v>
      </c>
      <c r="E21" s="376"/>
      <c r="F21" s="379">
        <v>3698.0160000000001</v>
      </c>
      <c r="G21" s="501">
        <v>20.418399999999998</v>
      </c>
      <c r="H21" s="376">
        <v>41.648200000000003</v>
      </c>
      <c r="I21" s="380"/>
      <c r="J21" s="381">
        <v>20.694199999999999</v>
      </c>
      <c r="K21" s="382">
        <v>768.29110000000003</v>
      </c>
      <c r="L21" s="383">
        <v>0</v>
      </c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20694.199999999997</v>
      </c>
      <c r="T21" s="335">
        <f t="shared" si="6"/>
        <v>730808.84391399985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>20.6942</v>
      </c>
      <c r="AF21" s="603"/>
      <c r="AG21" s="606"/>
      <c r="AH21" s="619"/>
      <c r="AI21" s="620">
        <f t="shared" si="1"/>
        <v>20.694199999999999</v>
      </c>
      <c r="AJ21" s="625">
        <f t="shared" si="2"/>
        <v>20.694199999999999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20150819</v>
      </c>
      <c r="C22" s="377">
        <v>0.375</v>
      </c>
      <c r="D22" s="378">
        <v>1440</v>
      </c>
      <c r="E22" s="376"/>
      <c r="F22" s="379">
        <v>3707.1979999999999</v>
      </c>
      <c r="G22" s="501">
        <v>20.374600000000001</v>
      </c>
      <c r="H22" s="376">
        <v>41.789299999999997</v>
      </c>
      <c r="I22" s="380"/>
      <c r="J22" s="381">
        <v>20.319199999999999</v>
      </c>
      <c r="K22" s="382">
        <v>754.37059999999997</v>
      </c>
      <c r="L22" s="383">
        <v>0</v>
      </c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20319.199999999997</v>
      </c>
      <c r="T22" s="335">
        <f t="shared" si="6"/>
        <v>717565.84266399988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>20.3192</v>
      </c>
      <c r="AF22" s="603"/>
      <c r="AG22" s="606"/>
      <c r="AH22" s="614"/>
      <c r="AI22" s="620">
        <f t="shared" si="1"/>
        <v>20.319199999999999</v>
      </c>
      <c r="AJ22" s="625">
        <f t="shared" si="2"/>
        <v>20.319199999999999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20150820</v>
      </c>
      <c r="C23" s="377">
        <v>0.375</v>
      </c>
      <c r="D23" s="378">
        <v>1440</v>
      </c>
      <c r="E23" s="376"/>
      <c r="F23" s="379">
        <v>3691.2260000000001</v>
      </c>
      <c r="G23" s="501">
        <v>20.536999999999999</v>
      </c>
      <c r="H23" s="376">
        <v>41.554900000000004</v>
      </c>
      <c r="I23" s="380"/>
      <c r="J23" s="381">
        <v>18.990200000000002</v>
      </c>
      <c r="K23" s="382">
        <v>705.02940000000001</v>
      </c>
      <c r="L23" s="383">
        <v>0</v>
      </c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18990.2</v>
      </c>
      <c r="T23" s="335">
        <f t="shared" si="6"/>
        <v>670632.64623399999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>18.9902</v>
      </c>
      <c r="AF23" s="603"/>
      <c r="AG23" s="606"/>
      <c r="AH23" s="614"/>
      <c r="AI23" s="620">
        <f t="shared" si="1"/>
        <v>18.990200000000002</v>
      </c>
      <c r="AJ23" s="625">
        <f t="shared" si="2"/>
        <v>18.990200000000002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20150821</v>
      </c>
      <c r="C24" s="377">
        <v>0.375</v>
      </c>
      <c r="D24" s="378">
        <v>1440</v>
      </c>
      <c r="E24" s="376"/>
      <c r="F24" s="379">
        <v>3703.3</v>
      </c>
      <c r="G24" s="501">
        <v>20.759699999999999</v>
      </c>
      <c r="H24" s="376">
        <v>41.670400000000001</v>
      </c>
      <c r="I24" s="380"/>
      <c r="J24" s="381">
        <v>17.593699999999998</v>
      </c>
      <c r="K24" s="382">
        <v>653.18240000000003</v>
      </c>
      <c r="L24" s="383">
        <v>0</v>
      </c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17593.699999999997</v>
      </c>
      <c r="T24" s="335">
        <f t="shared" si="6"/>
        <v>621315.7095789999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>17.5937</v>
      </c>
      <c r="AF24" s="603"/>
      <c r="AG24" s="606"/>
      <c r="AH24" s="614"/>
      <c r="AI24" s="620">
        <f t="shared" si="1"/>
        <v>17.593699999999998</v>
      </c>
      <c r="AJ24" s="625">
        <f t="shared" si="2"/>
        <v>17.593699999999998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20150822</v>
      </c>
      <c r="C25" s="377">
        <v>0.375</v>
      </c>
      <c r="D25" s="378">
        <v>1361.4670000000001</v>
      </c>
      <c r="E25" s="376"/>
      <c r="F25" s="379">
        <v>3690.982</v>
      </c>
      <c r="G25" s="501">
        <v>20.493600000000001</v>
      </c>
      <c r="H25" s="376">
        <v>41.570599999999999</v>
      </c>
      <c r="I25" s="380"/>
      <c r="J25" s="381">
        <v>17.1965</v>
      </c>
      <c r="K25" s="382">
        <v>638.43799999999999</v>
      </c>
      <c r="L25" s="383">
        <v>0</v>
      </c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17196.5</v>
      </c>
      <c r="T25" s="335">
        <f t="shared" si="6"/>
        <v>607288.72265500005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>17.1965</v>
      </c>
      <c r="AF25" s="603"/>
      <c r="AG25" s="606"/>
      <c r="AH25" s="614"/>
      <c r="AI25" s="620">
        <f t="shared" si="1"/>
        <v>17.1965</v>
      </c>
      <c r="AJ25" s="625">
        <f t="shared" si="2"/>
        <v>17.1965</v>
      </c>
      <c r="AK25" s="608"/>
      <c r="AL25" s="608"/>
      <c r="AM25" s="608"/>
      <c r="AN25" s="608"/>
      <c r="AO25" s="608"/>
      <c r="AP25" s="608"/>
    </row>
    <row r="26" spans="1:42" x14ac:dyDescent="0.2">
      <c r="A26" s="375"/>
      <c r="B26" s="376"/>
      <c r="C26" s="377"/>
      <c r="D26" s="378"/>
      <c r="E26" s="376"/>
      <c r="F26" s="379"/>
      <c r="G26" s="501"/>
      <c r="H26" s="376"/>
      <c r="I26" s="380"/>
      <c r="J26" s="381"/>
      <c r="K26" s="382"/>
      <c r="L26" s="383"/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</v>
      </c>
      <c r="T26" s="335">
        <f t="shared" si="6"/>
        <v>0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/>
      </c>
      <c r="AF26" s="603"/>
      <c r="AG26" s="606"/>
      <c r="AH26" s="614"/>
      <c r="AI26" s="620">
        <f t="shared" si="1"/>
        <v>0</v>
      </c>
      <c r="AJ26" s="625">
        <f t="shared" si="2"/>
        <v>0</v>
      </c>
      <c r="AK26" s="608"/>
      <c r="AL26" s="608"/>
      <c r="AM26" s="608"/>
      <c r="AN26" s="608"/>
      <c r="AO26" s="608"/>
      <c r="AP26" s="608"/>
    </row>
    <row r="27" spans="1:42" x14ac:dyDescent="0.2">
      <c r="A27" s="375"/>
      <c r="B27" s="376"/>
      <c r="C27" s="377"/>
      <c r="D27" s="378"/>
      <c r="E27" s="376"/>
      <c r="F27" s="379"/>
      <c r="G27" s="501"/>
      <c r="H27" s="376"/>
      <c r="I27" s="380"/>
      <c r="J27" s="381"/>
      <c r="K27" s="382"/>
      <c r="L27" s="383"/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0</v>
      </c>
      <c r="T27" s="335">
        <f t="shared" si="6"/>
        <v>0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/>
      </c>
      <c r="AF27" s="603"/>
      <c r="AG27" s="606"/>
      <c r="AH27" s="614"/>
      <c r="AI27" s="620">
        <f t="shared" si="1"/>
        <v>0</v>
      </c>
      <c r="AJ27" s="625">
        <f t="shared" si="2"/>
        <v>0</v>
      </c>
      <c r="AK27" s="608"/>
      <c r="AL27" s="608"/>
      <c r="AM27" s="608"/>
      <c r="AN27" s="608"/>
      <c r="AO27" s="608"/>
      <c r="AP27" s="608"/>
    </row>
    <row r="28" spans="1:42" x14ac:dyDescent="0.2">
      <c r="A28" s="375"/>
      <c r="B28" s="376"/>
      <c r="C28" s="377"/>
      <c r="D28" s="378"/>
      <c r="E28" s="376"/>
      <c r="F28" s="379"/>
      <c r="G28" s="501"/>
      <c r="H28" s="376"/>
      <c r="I28" s="380"/>
      <c r="J28" s="381"/>
      <c r="K28" s="382"/>
      <c r="L28" s="383"/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0</v>
      </c>
      <c r="T28" s="335">
        <f t="shared" si="6"/>
        <v>0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/>
      </c>
      <c r="AF28" s="603"/>
      <c r="AG28" s="606"/>
      <c r="AH28" s="614"/>
      <c r="AI28" s="620">
        <f t="shared" si="1"/>
        <v>0</v>
      </c>
      <c r="AJ28" s="625">
        <f t="shared" si="2"/>
        <v>0</v>
      </c>
      <c r="AK28" s="608"/>
      <c r="AL28" s="608"/>
      <c r="AM28" s="608"/>
      <c r="AN28" s="608"/>
      <c r="AO28" s="608"/>
      <c r="AP28" s="608"/>
    </row>
    <row r="29" spans="1:42" x14ac:dyDescent="0.2">
      <c r="A29" s="375"/>
      <c r="B29" s="376"/>
      <c r="C29" s="377"/>
      <c r="D29" s="378"/>
      <c r="E29" s="376"/>
      <c r="F29" s="379"/>
      <c r="G29" s="501"/>
      <c r="H29" s="376"/>
      <c r="I29" s="380"/>
      <c r="J29" s="381"/>
      <c r="K29" s="382"/>
      <c r="L29" s="383"/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0</v>
      </c>
      <c r="T29" s="335">
        <f t="shared" si="6"/>
        <v>0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/>
      </c>
      <c r="AF29" s="603"/>
      <c r="AG29" s="606"/>
      <c r="AH29" s="614"/>
      <c r="AI29" s="620">
        <f t="shared" si="1"/>
        <v>0</v>
      </c>
      <c r="AJ29" s="625">
        <f t="shared" si="2"/>
        <v>0</v>
      </c>
      <c r="AK29" s="608"/>
      <c r="AL29" s="608"/>
      <c r="AM29" s="608"/>
      <c r="AN29" s="608"/>
      <c r="AO29" s="608"/>
      <c r="AP29" s="608"/>
    </row>
    <row r="30" spans="1:42" x14ac:dyDescent="0.2">
      <c r="A30" s="375"/>
      <c r="B30" s="376"/>
      <c r="C30" s="377"/>
      <c r="D30" s="378"/>
      <c r="E30" s="376"/>
      <c r="F30" s="379"/>
      <c r="G30" s="501"/>
      <c r="H30" s="376"/>
      <c r="I30" s="380"/>
      <c r="J30" s="381"/>
      <c r="K30" s="382"/>
      <c r="L30" s="383"/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/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/>
      <c r="B31" s="376"/>
      <c r="C31" s="377"/>
      <c r="D31" s="378"/>
      <c r="E31" s="376"/>
      <c r="F31" s="379"/>
      <c r="G31" s="501"/>
      <c r="H31" s="376"/>
      <c r="I31" s="380"/>
      <c r="J31" s="381"/>
      <c r="K31" s="382"/>
      <c r="L31" s="383"/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0</v>
      </c>
      <c r="T31" s="335">
        <f t="shared" si="6"/>
        <v>0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/>
      </c>
      <c r="AF31" s="603"/>
      <c r="AG31" s="606"/>
      <c r="AH31" s="614"/>
      <c r="AI31" s="620">
        <f t="shared" si="1"/>
        <v>0</v>
      </c>
      <c r="AJ31" s="625">
        <f t="shared" si="2"/>
        <v>0</v>
      </c>
      <c r="AK31" s="608"/>
      <c r="AL31" s="608"/>
      <c r="AM31" s="608"/>
      <c r="AN31" s="608"/>
      <c r="AO31" s="608"/>
      <c r="AP31" s="608"/>
    </row>
    <row r="32" spans="1:42" x14ac:dyDescent="0.2">
      <c r="A32" s="375"/>
      <c r="B32" s="376"/>
      <c r="C32" s="377"/>
      <c r="D32" s="378"/>
      <c r="E32" s="376"/>
      <c r="F32" s="379"/>
      <c r="G32" s="501"/>
      <c r="H32" s="376"/>
      <c r="I32" s="380"/>
      <c r="J32" s="381"/>
      <c r="K32" s="382"/>
      <c r="L32" s="383"/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0</v>
      </c>
      <c r="T32" s="335">
        <f t="shared" si="6"/>
        <v>0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/>
      </c>
      <c r="AF32" s="603"/>
      <c r="AG32" s="606"/>
      <c r="AH32" s="614"/>
      <c r="AI32" s="620">
        <f t="shared" si="1"/>
        <v>0</v>
      </c>
      <c r="AJ32" s="625">
        <f t="shared" si="2"/>
        <v>0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22</v>
      </c>
      <c r="E37" s="311" t="s">
        <v>169</v>
      </c>
      <c r="F37" s="307">
        <f>MAX(F4:F35)</f>
        <v>3720.241</v>
      </c>
      <c r="G37" s="307">
        <f>MAX(G4:G35)</f>
        <v>26.104500000000002</v>
      </c>
      <c r="I37" s="311" t="s">
        <v>175</v>
      </c>
      <c r="J37" s="316">
        <f>SUM(J5:J35)</f>
        <v>320.37990000000002</v>
      </c>
      <c r="N37" s="311" t="s">
        <v>170</v>
      </c>
      <c r="O37" s="331">
        <f>AVERAGE(O5:O35)</f>
        <v>4095.9529166673797</v>
      </c>
      <c r="P37" s="331">
        <f>AVERAGE(P5:P35)</f>
        <v>17148.935671502986</v>
      </c>
      <c r="Q37" s="332">
        <f>AVERAGE(Q5:Q35)</f>
        <v>460.26222924591332</v>
      </c>
      <c r="S37" s="339">
        <f>SUM(S5:S35)</f>
        <v>320379.90000000002</v>
      </c>
      <c r="T37" s="338">
        <f>SUM(T5:T35)</f>
        <v>11314110.443132998</v>
      </c>
      <c r="V37" s="336">
        <f>SUM(V5:V35)</f>
        <v>1923.8318957038623</v>
      </c>
      <c r="W37" s="337">
        <f>SUM(W5:W35)</f>
        <v>8054.6993809329306</v>
      </c>
      <c r="X37" s="353">
        <f>SUM(X5:X35)</f>
        <v>7634.3603263696405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339.37360000000007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3702.2473636363643</v>
      </c>
      <c r="G38" s="308">
        <f>AVERAGE(G4:G35)</f>
        <v>20.958513636363637</v>
      </c>
      <c r="I38" s="311" t="s">
        <v>181</v>
      </c>
      <c r="J38" s="317">
        <f>J37*35.31467</f>
        <v>11314.110443133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22</v>
      </c>
      <c r="AH38" s="608"/>
      <c r="AI38" s="608"/>
      <c r="AJ38" s="621">
        <f>AJ37/SUM(AI5:AI35)</f>
        <v>1.0592849301719616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3690.982</v>
      </c>
      <c r="G39" s="309">
        <f>MIN(G4:G35)</f>
        <v>19.959800000000001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4072.4721000000009</v>
      </c>
      <c r="G44" s="362">
        <f>G38*(1+$F$43)</f>
        <v>23.054365000000004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3332.0226272727277</v>
      </c>
      <c r="G45" s="362">
        <f>G38*(1-$F$43)</f>
        <v>18.862662272727274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34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8</v>
      </c>
      <c r="E3" s="367">
        <v>1</v>
      </c>
      <c r="F3" s="393">
        <v>698435</v>
      </c>
      <c r="G3" s="367">
        <v>0</v>
      </c>
      <c r="H3" s="393">
        <v>291690</v>
      </c>
      <c r="I3" s="367">
        <v>0</v>
      </c>
      <c r="J3" s="367">
        <v>0</v>
      </c>
      <c r="K3" s="367">
        <v>0</v>
      </c>
      <c r="L3" s="394">
        <v>343.565</v>
      </c>
      <c r="M3" s="393">
        <v>21.6</v>
      </c>
      <c r="N3" s="371">
        <v>0</v>
      </c>
      <c r="O3" s="538">
        <v>504</v>
      </c>
      <c r="P3" s="539">
        <f>F4-F3</f>
        <v>504</v>
      </c>
      <c r="Q3" s="297">
        <v>1</v>
      </c>
      <c r="R3" s="417">
        <f>Cálculos!J10</f>
        <v>9240.36821798237</v>
      </c>
      <c r="S3" s="418">
        <f>R3*4.1868</f>
        <v>38687.573655048582</v>
      </c>
      <c r="T3" s="419">
        <f>R3*0.11237</f>
        <v>1038.340176654679</v>
      </c>
      <c r="U3" s="401"/>
      <c r="V3" s="419">
        <f>O3</f>
        <v>504</v>
      </c>
      <c r="W3" s="420">
        <f>V3*35.31467</f>
        <v>17798.593679999998</v>
      </c>
      <c r="X3" s="401"/>
      <c r="Y3" s="421">
        <f>V3*R3/1000000</f>
        <v>4.6571455818631149</v>
      </c>
      <c r="Z3" s="422">
        <f>S3*V3/1000000</f>
        <v>19.498537122144487</v>
      </c>
      <c r="AA3" s="423">
        <f>W3*T3/1000000</f>
        <v>18.480994905896054</v>
      </c>
      <c r="AE3" s="581" t="str">
        <f>RIGHT(F3,6)</f>
        <v>698435</v>
      </c>
      <c r="AF3" s="366">
        <v>319</v>
      </c>
      <c r="AG3" s="371">
        <v>1</v>
      </c>
      <c r="AH3" s="559">
        <v>771804</v>
      </c>
      <c r="AI3" s="586">
        <f>IFERROR(AE3*1,0)</f>
        <v>698435</v>
      </c>
      <c r="AJ3" s="560">
        <f>(AI3-AH3)</f>
        <v>-73369</v>
      </c>
      <c r="AL3" s="561">
        <f>AH4-AH3</f>
        <v>-771804</v>
      </c>
      <c r="AM3" s="562">
        <f>AI4-AI3</f>
        <v>504</v>
      </c>
      <c r="AN3" s="563">
        <f>(AM3-AL3)</f>
        <v>772308</v>
      </c>
      <c r="AO3" s="587">
        <f>IFERROR(AN3/AM3,"")</f>
        <v>1532.3571428571429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8</v>
      </c>
      <c r="E4" s="376">
        <v>2</v>
      </c>
      <c r="F4" s="395">
        <v>698939</v>
      </c>
      <c r="G4" s="376">
        <v>0</v>
      </c>
      <c r="H4" s="395">
        <v>291710</v>
      </c>
      <c r="I4" s="376">
        <v>0</v>
      </c>
      <c r="J4" s="376">
        <v>0</v>
      </c>
      <c r="K4" s="376">
        <v>0</v>
      </c>
      <c r="L4" s="396">
        <v>350.56299999999999</v>
      </c>
      <c r="M4" s="395">
        <v>21.1</v>
      </c>
      <c r="N4" s="380">
        <v>0</v>
      </c>
      <c r="O4" s="540">
        <v>10328</v>
      </c>
      <c r="P4" s="539">
        <f t="shared" ref="P4:P33" si="0">F5-F4</f>
        <v>10328</v>
      </c>
      <c r="Q4" s="297">
        <v>2</v>
      </c>
      <c r="R4" s="321">
        <f>Cálculos!J11</f>
        <v>9208.31771721107</v>
      </c>
      <c r="S4" s="325">
        <f>R4*4.1868</f>
        <v>38553.38461841931</v>
      </c>
      <c r="T4" s="328">
        <f>R4*0.11237</f>
        <v>1034.7386618830078</v>
      </c>
      <c r="U4" s="401"/>
      <c r="V4" s="424">
        <f t="shared" ref="V4:V33" si="1">O4</f>
        <v>10328</v>
      </c>
      <c r="W4" s="425">
        <f>V4*35.31467</f>
        <v>364729.91175999999</v>
      </c>
      <c r="X4" s="401"/>
      <c r="Y4" s="304">
        <f>V4*R4/1000000</f>
        <v>95.103505383355937</v>
      </c>
      <c r="Z4" s="325">
        <f>S4*V4/1000000</f>
        <v>398.1793563390346</v>
      </c>
      <c r="AA4" s="328">
        <f>W4*T4/1000000</f>
        <v>377.40014084324991</v>
      </c>
      <c r="AE4" s="581" t="str">
        <f t="shared" ref="AE4:AE34" si="2">RIGHT(F4,6)</f>
        <v>698939</v>
      </c>
      <c r="AF4" s="375"/>
      <c r="AG4" s="588"/>
      <c r="AH4" s="565"/>
      <c r="AI4" s="589">
        <f t="shared" ref="AI4:AI34" si="3">IFERROR(AE4*1,0)</f>
        <v>698939</v>
      </c>
      <c r="AJ4" s="564">
        <f t="shared" ref="AJ4:AJ34" si="4">(AI4-AH4)</f>
        <v>698939</v>
      </c>
      <c r="AL4" s="561">
        <f t="shared" ref="AL4:AM33" si="5">AH5-AH4</f>
        <v>0</v>
      </c>
      <c r="AM4" s="566">
        <f t="shared" si="5"/>
        <v>10328</v>
      </c>
      <c r="AN4" s="567">
        <f t="shared" ref="AN4:AN33" si="6">(AM4-AL4)</f>
        <v>10328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8</v>
      </c>
      <c r="E5" s="376">
        <v>3</v>
      </c>
      <c r="F5" s="395">
        <v>709267</v>
      </c>
      <c r="G5" s="376">
        <v>0</v>
      </c>
      <c r="H5" s="395">
        <v>292118</v>
      </c>
      <c r="I5" s="376">
        <v>0</v>
      </c>
      <c r="J5" s="376">
        <v>0</v>
      </c>
      <c r="K5" s="376">
        <v>0</v>
      </c>
      <c r="L5" s="396">
        <v>345.48599999999999</v>
      </c>
      <c r="M5" s="395">
        <v>21.4</v>
      </c>
      <c r="N5" s="380">
        <v>0</v>
      </c>
      <c r="O5" s="540">
        <v>18201</v>
      </c>
      <c r="P5" s="539">
        <f t="shared" si="0"/>
        <v>18201</v>
      </c>
      <c r="Q5" s="297">
        <v>3</v>
      </c>
      <c r="R5" s="426">
        <f>Cálculos!J12</f>
        <v>9290.1024210309606</v>
      </c>
      <c r="S5" s="325">
        <f t="shared" ref="S5:S33" si="8">R5*4.1868</f>
        <v>38895.800816372423</v>
      </c>
      <c r="T5" s="328">
        <f t="shared" ref="T5:T33" si="9">R5*0.11237</f>
        <v>1043.9288090512491</v>
      </c>
      <c r="U5" s="401"/>
      <c r="V5" s="424">
        <f t="shared" si="1"/>
        <v>18201</v>
      </c>
      <c r="W5" s="425">
        <f t="shared" ref="W5:W33" si="10">V5*35.31467</f>
        <v>642762.30866999994</v>
      </c>
      <c r="X5" s="401"/>
      <c r="Y5" s="304">
        <f t="shared" ref="Y5:Y33" si="11">V5*R5/1000000</f>
        <v>169.08915416518454</v>
      </c>
      <c r="Z5" s="325">
        <f t="shared" ref="Z5:Z33" si="12">S5*V5/1000000</f>
        <v>707.94247065879449</v>
      </c>
      <c r="AA5" s="328">
        <f t="shared" ref="AA5:AA33" si="13">W5*T5/1000000</f>
        <v>670.99809139290437</v>
      </c>
      <c r="AE5" s="581" t="str">
        <f t="shared" si="2"/>
        <v>709267</v>
      </c>
      <c r="AF5" s="375"/>
      <c r="AG5" s="588"/>
      <c r="AH5" s="565"/>
      <c r="AI5" s="589">
        <f t="shared" si="3"/>
        <v>709267</v>
      </c>
      <c r="AJ5" s="564">
        <f t="shared" si="4"/>
        <v>709267</v>
      </c>
      <c r="AL5" s="561">
        <f t="shared" si="5"/>
        <v>0</v>
      </c>
      <c r="AM5" s="566">
        <f t="shared" si="5"/>
        <v>18201</v>
      </c>
      <c r="AN5" s="567">
        <f t="shared" si="6"/>
        <v>18201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8</v>
      </c>
      <c r="E6" s="376">
        <v>4</v>
      </c>
      <c r="F6" s="395">
        <v>727468</v>
      </c>
      <c r="G6" s="376">
        <v>0</v>
      </c>
      <c r="H6" s="395">
        <v>292840</v>
      </c>
      <c r="I6" s="376">
        <v>0</v>
      </c>
      <c r="J6" s="376">
        <v>0</v>
      </c>
      <c r="K6" s="376">
        <v>0</v>
      </c>
      <c r="L6" s="396">
        <v>343.99099999999999</v>
      </c>
      <c r="M6" s="395">
        <v>21.8</v>
      </c>
      <c r="N6" s="380">
        <v>0</v>
      </c>
      <c r="O6" s="540">
        <v>18342</v>
      </c>
      <c r="P6" s="539">
        <f t="shared" si="0"/>
        <v>18342</v>
      </c>
      <c r="Q6" s="297">
        <v>4</v>
      </c>
      <c r="R6" s="426">
        <f>Cálculos!J13</f>
        <v>9298.7850051859605</v>
      </c>
      <c r="S6" s="325">
        <f t="shared" si="8"/>
        <v>38932.153059712575</v>
      </c>
      <c r="T6" s="328">
        <f t="shared" si="9"/>
        <v>1044.9044710327464</v>
      </c>
      <c r="U6" s="401"/>
      <c r="V6" s="424">
        <f t="shared" si="1"/>
        <v>18342</v>
      </c>
      <c r="W6" s="425">
        <f t="shared" si="10"/>
        <v>647741.67714000004</v>
      </c>
      <c r="X6" s="401"/>
      <c r="Y6" s="304">
        <f t="shared" si="11"/>
        <v>170.55831456512087</v>
      </c>
      <c r="Z6" s="325">
        <f t="shared" si="12"/>
        <v>714.09355142124809</v>
      </c>
      <c r="AA6" s="328">
        <f t="shared" si="13"/>
        <v>676.82817451783569</v>
      </c>
      <c r="AE6" s="581" t="str">
        <f t="shared" si="2"/>
        <v>727468</v>
      </c>
      <c r="AF6" s="375"/>
      <c r="AG6" s="588"/>
      <c r="AH6" s="565"/>
      <c r="AI6" s="589">
        <f t="shared" si="3"/>
        <v>727468</v>
      </c>
      <c r="AJ6" s="564">
        <f t="shared" si="4"/>
        <v>727468</v>
      </c>
      <c r="AL6" s="561">
        <f t="shared" si="5"/>
        <v>0</v>
      </c>
      <c r="AM6" s="566">
        <f t="shared" si="5"/>
        <v>18342</v>
      </c>
      <c r="AN6" s="567">
        <f t="shared" si="6"/>
        <v>18342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8</v>
      </c>
      <c r="E7" s="376">
        <v>5</v>
      </c>
      <c r="F7" s="395">
        <v>745810</v>
      </c>
      <c r="G7" s="376">
        <v>0</v>
      </c>
      <c r="H7" s="395">
        <v>293568</v>
      </c>
      <c r="I7" s="376">
        <v>0</v>
      </c>
      <c r="J7" s="376">
        <v>0</v>
      </c>
      <c r="K7" s="376">
        <v>0</v>
      </c>
      <c r="L7" s="396">
        <v>344.01299999999998</v>
      </c>
      <c r="M7" s="395">
        <v>22</v>
      </c>
      <c r="N7" s="380">
        <v>0</v>
      </c>
      <c r="O7" s="540">
        <v>18524</v>
      </c>
      <c r="P7" s="539">
        <f t="shared" si="0"/>
        <v>18524</v>
      </c>
      <c r="Q7" s="297">
        <v>5</v>
      </c>
      <c r="R7" s="426">
        <f>Cálculos!J14</f>
        <v>9300.5237493227305</v>
      </c>
      <c r="S7" s="325">
        <f t="shared" si="8"/>
        <v>38939.43283366441</v>
      </c>
      <c r="T7" s="328">
        <f t="shared" si="9"/>
        <v>1045.0998537113951</v>
      </c>
      <c r="U7" s="401"/>
      <c r="V7" s="424">
        <f t="shared" si="1"/>
        <v>18524</v>
      </c>
      <c r="W7" s="425">
        <f t="shared" si="10"/>
        <v>654168.94707999995</v>
      </c>
      <c r="X7" s="401"/>
      <c r="Y7" s="304">
        <f t="shared" si="11"/>
        <v>172.28290193245425</v>
      </c>
      <c r="Z7" s="325">
        <f t="shared" si="12"/>
        <v>721.31405381079946</v>
      </c>
      <c r="AA7" s="328">
        <f t="shared" si="13"/>
        <v>683.67187089584525</v>
      </c>
      <c r="AE7" s="581" t="str">
        <f t="shared" si="2"/>
        <v>745810</v>
      </c>
      <c r="AF7" s="375"/>
      <c r="AG7" s="588"/>
      <c r="AH7" s="565"/>
      <c r="AI7" s="589">
        <f t="shared" si="3"/>
        <v>745810</v>
      </c>
      <c r="AJ7" s="564">
        <f t="shared" si="4"/>
        <v>745810</v>
      </c>
      <c r="AL7" s="561">
        <f t="shared" si="5"/>
        <v>0</v>
      </c>
      <c r="AM7" s="566">
        <f t="shared" si="5"/>
        <v>18524</v>
      </c>
      <c r="AN7" s="567">
        <f t="shared" si="6"/>
        <v>18524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8</v>
      </c>
      <c r="E8" s="376">
        <v>6</v>
      </c>
      <c r="F8" s="395">
        <v>764334</v>
      </c>
      <c r="G8" s="376">
        <v>0</v>
      </c>
      <c r="H8" s="395">
        <v>294301</v>
      </c>
      <c r="I8" s="376">
        <v>0</v>
      </c>
      <c r="J8" s="376">
        <v>0</v>
      </c>
      <c r="K8" s="376">
        <v>0</v>
      </c>
      <c r="L8" s="396">
        <v>344.46199999999999</v>
      </c>
      <c r="M8" s="395">
        <v>21.6</v>
      </c>
      <c r="N8" s="380">
        <v>0</v>
      </c>
      <c r="O8" s="540">
        <v>19070</v>
      </c>
      <c r="P8" s="539">
        <f t="shared" si="0"/>
        <v>19070</v>
      </c>
      <c r="Q8" s="297">
        <v>6</v>
      </c>
      <c r="R8" s="426">
        <f>Cálculos!J15</f>
        <v>9258.1735380863902</v>
      </c>
      <c r="S8" s="325">
        <f t="shared" si="8"/>
        <v>38762.120969260097</v>
      </c>
      <c r="T8" s="328">
        <f t="shared" si="9"/>
        <v>1040.3409604747676</v>
      </c>
      <c r="U8" s="401"/>
      <c r="V8" s="424">
        <f t="shared" si="1"/>
        <v>19070</v>
      </c>
      <c r="W8" s="425">
        <f t="shared" si="10"/>
        <v>673450.75690000004</v>
      </c>
      <c r="X8" s="401"/>
      <c r="Y8" s="304">
        <f t="shared" si="11"/>
        <v>176.55336937130747</v>
      </c>
      <c r="Z8" s="325">
        <f t="shared" si="12"/>
        <v>739.19364688379005</v>
      </c>
      <c r="AA8" s="328">
        <f t="shared" si="13"/>
        <v>700.61840726580522</v>
      </c>
      <c r="AE8" s="581" t="str">
        <f t="shared" si="2"/>
        <v>764334</v>
      </c>
      <c r="AF8" s="375"/>
      <c r="AG8" s="588"/>
      <c r="AH8" s="565"/>
      <c r="AI8" s="589">
        <f t="shared" si="3"/>
        <v>764334</v>
      </c>
      <c r="AJ8" s="564">
        <f t="shared" si="4"/>
        <v>764334</v>
      </c>
      <c r="AL8" s="561">
        <f t="shared" si="5"/>
        <v>0</v>
      </c>
      <c r="AM8" s="566">
        <f t="shared" si="5"/>
        <v>19070</v>
      </c>
      <c r="AN8" s="567">
        <f t="shared" si="6"/>
        <v>19070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8</v>
      </c>
      <c r="E9" s="376">
        <v>7</v>
      </c>
      <c r="F9" s="395">
        <v>783404</v>
      </c>
      <c r="G9" s="376">
        <v>0</v>
      </c>
      <c r="H9" s="395">
        <v>295057</v>
      </c>
      <c r="I9" s="376">
        <v>0</v>
      </c>
      <c r="J9" s="376">
        <v>0</v>
      </c>
      <c r="K9" s="376">
        <v>0</v>
      </c>
      <c r="L9" s="396">
        <v>344.19900000000001</v>
      </c>
      <c r="M9" s="395">
        <v>21.9</v>
      </c>
      <c r="N9" s="380">
        <v>0</v>
      </c>
      <c r="O9" s="540">
        <v>17154</v>
      </c>
      <c r="P9" s="539">
        <f t="shared" si="0"/>
        <v>17154</v>
      </c>
      <c r="Q9" s="297">
        <v>7</v>
      </c>
      <c r="R9" s="426">
        <f>Cálculos!J16</f>
        <v>9214.1515341264894</v>
      </c>
      <c r="S9" s="325">
        <f t="shared" si="8"/>
        <v>38577.809643080785</v>
      </c>
      <c r="T9" s="328">
        <f t="shared" si="9"/>
        <v>1035.3942078897935</v>
      </c>
      <c r="U9" s="401"/>
      <c r="V9" s="424">
        <f t="shared" si="1"/>
        <v>17154</v>
      </c>
      <c r="W9" s="425">
        <f t="shared" si="10"/>
        <v>605787.84918000002</v>
      </c>
      <c r="X9" s="401"/>
      <c r="Y9" s="304">
        <f t="shared" si="11"/>
        <v>158.0595554164058</v>
      </c>
      <c r="Z9" s="325">
        <f t="shared" si="12"/>
        <v>661.76374661740783</v>
      </c>
      <c r="AA9" s="328">
        <f t="shared" si="13"/>
        <v>627.22923025098771</v>
      </c>
      <c r="AE9" s="581" t="str">
        <f t="shared" si="2"/>
        <v>783404</v>
      </c>
      <c r="AF9" s="375"/>
      <c r="AG9" s="588"/>
      <c r="AH9" s="565"/>
      <c r="AI9" s="589">
        <f t="shared" si="3"/>
        <v>783404</v>
      </c>
      <c r="AJ9" s="564">
        <f t="shared" si="4"/>
        <v>783404</v>
      </c>
      <c r="AL9" s="561">
        <f t="shared" si="5"/>
        <v>667700</v>
      </c>
      <c r="AM9" s="566">
        <f t="shared" si="5"/>
        <v>17154</v>
      </c>
      <c r="AN9" s="567">
        <f t="shared" si="6"/>
        <v>-650546</v>
      </c>
      <c r="AO9" s="590">
        <f t="shared" si="7"/>
        <v>-37.923866153666786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8</v>
      </c>
      <c r="E10" s="376">
        <v>8</v>
      </c>
      <c r="F10" s="395">
        <v>800558</v>
      </c>
      <c r="G10" s="376">
        <v>0</v>
      </c>
      <c r="H10" s="395">
        <v>295738</v>
      </c>
      <c r="I10" s="376">
        <v>0</v>
      </c>
      <c r="J10" s="376">
        <v>0</v>
      </c>
      <c r="K10" s="376">
        <v>0</v>
      </c>
      <c r="L10" s="396">
        <v>344.565</v>
      </c>
      <c r="M10" s="395">
        <v>21.9</v>
      </c>
      <c r="N10" s="380">
        <v>0</v>
      </c>
      <c r="O10" s="540">
        <v>591</v>
      </c>
      <c r="P10" s="539">
        <f t="shared" si="0"/>
        <v>591</v>
      </c>
      <c r="Q10" s="297">
        <v>8</v>
      </c>
      <c r="R10" s="426">
        <f>Cálculos!J17</f>
        <v>8851.6763769072804</v>
      </c>
      <c r="S10" s="325">
        <f t="shared" si="8"/>
        <v>37060.198654835403</v>
      </c>
      <c r="T10" s="328">
        <f t="shared" si="9"/>
        <v>994.66287447307104</v>
      </c>
      <c r="U10" s="401"/>
      <c r="V10" s="424">
        <f t="shared" si="1"/>
        <v>591</v>
      </c>
      <c r="W10" s="425">
        <f t="shared" si="10"/>
        <v>20870.969969999998</v>
      </c>
      <c r="X10" s="401"/>
      <c r="Y10" s="304">
        <f t="shared" si="11"/>
        <v>5.2313407387522028</v>
      </c>
      <c r="Z10" s="325">
        <f t="shared" si="12"/>
        <v>21.902577405007722</v>
      </c>
      <c r="AA10" s="328">
        <f t="shared" si="13"/>
        <v>20.759578983401344</v>
      </c>
      <c r="AE10" s="581" t="str">
        <f t="shared" si="2"/>
        <v>800558</v>
      </c>
      <c r="AF10" s="375">
        <v>319</v>
      </c>
      <c r="AG10" s="588">
        <v>8</v>
      </c>
      <c r="AH10" s="565">
        <v>667700</v>
      </c>
      <c r="AI10" s="589">
        <f t="shared" si="3"/>
        <v>800558</v>
      </c>
      <c r="AJ10" s="564">
        <f t="shared" si="4"/>
        <v>132858</v>
      </c>
      <c r="AL10" s="561">
        <f t="shared" si="5"/>
        <v>6435</v>
      </c>
      <c r="AM10" s="566">
        <f t="shared" si="5"/>
        <v>591</v>
      </c>
      <c r="AN10" s="567">
        <f t="shared" si="6"/>
        <v>-5844</v>
      </c>
      <c r="AO10" s="590">
        <f t="shared" si="7"/>
        <v>-9.8883248730964475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8</v>
      </c>
      <c r="E11" s="376">
        <v>9</v>
      </c>
      <c r="F11" s="395">
        <v>801149</v>
      </c>
      <c r="G11" s="376">
        <v>0</v>
      </c>
      <c r="H11" s="395">
        <v>295761</v>
      </c>
      <c r="I11" s="376">
        <v>0</v>
      </c>
      <c r="J11" s="376">
        <v>0</v>
      </c>
      <c r="K11" s="376">
        <v>0</v>
      </c>
      <c r="L11" s="396">
        <v>351.13099999999997</v>
      </c>
      <c r="M11" s="395">
        <v>21.1</v>
      </c>
      <c r="N11" s="380">
        <v>0</v>
      </c>
      <c r="O11" s="540">
        <v>9252</v>
      </c>
      <c r="P11" s="539">
        <f t="shared" si="0"/>
        <v>9252</v>
      </c>
      <c r="Q11" s="297">
        <v>9</v>
      </c>
      <c r="R11" s="582">
        <f>Cálculos!J18</f>
        <v>9090.7802312029507</v>
      </c>
      <c r="S11" s="325">
        <f t="shared" si="8"/>
        <v>38061.27867200051</v>
      </c>
      <c r="T11" s="328">
        <f t="shared" si="9"/>
        <v>1021.5309745802756</v>
      </c>
      <c r="V11" s="355">
        <f t="shared" si="1"/>
        <v>9252</v>
      </c>
      <c r="W11" s="409">
        <f t="shared" si="10"/>
        <v>326731.32683999999</v>
      </c>
      <c r="Y11" s="304">
        <f t="shared" si="11"/>
        <v>84.107898699089702</v>
      </c>
      <c r="Z11" s="325">
        <f t="shared" si="12"/>
        <v>352.14295027334867</v>
      </c>
      <c r="AA11" s="328">
        <f t="shared" si="13"/>
        <v>333.76617073277174</v>
      </c>
      <c r="AE11" s="581" t="str">
        <f t="shared" si="2"/>
        <v>801149</v>
      </c>
      <c r="AF11" s="375">
        <v>319</v>
      </c>
      <c r="AG11" s="588">
        <v>9</v>
      </c>
      <c r="AH11" s="565">
        <v>674135</v>
      </c>
      <c r="AI11" s="589">
        <f t="shared" si="3"/>
        <v>801149</v>
      </c>
      <c r="AJ11" s="564">
        <f t="shared" si="4"/>
        <v>127014</v>
      </c>
      <c r="AL11" s="561">
        <f t="shared" si="5"/>
        <v>6117</v>
      </c>
      <c r="AM11" s="566">
        <f t="shared" si="5"/>
        <v>9252</v>
      </c>
      <c r="AN11" s="567">
        <f t="shared" si="6"/>
        <v>3135</v>
      </c>
      <c r="AO11" s="590">
        <f t="shared" si="7"/>
        <v>0.33884565499351493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8</v>
      </c>
      <c r="E12" s="376">
        <v>10</v>
      </c>
      <c r="F12" s="395">
        <v>810401</v>
      </c>
      <c r="G12" s="376">
        <v>0</v>
      </c>
      <c r="H12" s="395">
        <v>296127</v>
      </c>
      <c r="I12" s="376">
        <v>0</v>
      </c>
      <c r="J12" s="376">
        <v>0</v>
      </c>
      <c r="K12" s="376">
        <v>0</v>
      </c>
      <c r="L12" s="396">
        <v>347.06299999999999</v>
      </c>
      <c r="M12" s="395">
        <v>21.9</v>
      </c>
      <c r="N12" s="380">
        <v>0</v>
      </c>
      <c r="O12" s="540">
        <v>19932</v>
      </c>
      <c r="P12" s="539">
        <f t="shared" si="0"/>
        <v>19932</v>
      </c>
      <c r="Q12" s="297">
        <v>10</v>
      </c>
      <c r="R12" s="582">
        <f>Cálculos!J19</f>
        <v>8920.6279791839806</v>
      </c>
      <c r="S12" s="325">
        <f t="shared" si="8"/>
        <v>37348.885223247489</v>
      </c>
      <c r="T12" s="328">
        <f t="shared" si="9"/>
        <v>1002.4109660209039</v>
      </c>
      <c r="V12" s="355">
        <f t="shared" si="1"/>
        <v>19932</v>
      </c>
      <c r="W12" s="409">
        <f t="shared" si="10"/>
        <v>703892.00243999995</v>
      </c>
      <c r="Y12" s="304">
        <f t="shared" si="11"/>
        <v>177.80595688109511</v>
      </c>
      <c r="Z12" s="325">
        <f t="shared" si="12"/>
        <v>744.4379802697689</v>
      </c>
      <c r="AA12" s="328">
        <f t="shared" si="13"/>
        <v>705.58906214026877</v>
      </c>
      <c r="AE12" s="581" t="str">
        <f t="shared" si="2"/>
        <v>810401</v>
      </c>
      <c r="AF12" s="375">
        <v>319</v>
      </c>
      <c r="AG12" s="588">
        <v>10</v>
      </c>
      <c r="AH12" s="565">
        <v>680252</v>
      </c>
      <c r="AI12" s="589">
        <f t="shared" si="3"/>
        <v>810401</v>
      </c>
      <c r="AJ12" s="564">
        <f t="shared" si="4"/>
        <v>130149</v>
      </c>
      <c r="AL12" s="561">
        <f t="shared" si="5"/>
        <v>10203</v>
      </c>
      <c r="AM12" s="566">
        <f t="shared" si="5"/>
        <v>19932</v>
      </c>
      <c r="AN12" s="567">
        <f t="shared" si="6"/>
        <v>9729</v>
      </c>
      <c r="AO12" s="590">
        <f t="shared" si="7"/>
        <v>0.48810957254665865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8</v>
      </c>
      <c r="E13" s="376">
        <v>11</v>
      </c>
      <c r="F13" s="395">
        <v>830333</v>
      </c>
      <c r="G13" s="376">
        <v>0</v>
      </c>
      <c r="H13" s="395">
        <v>296919</v>
      </c>
      <c r="I13" s="376">
        <v>0</v>
      </c>
      <c r="J13" s="376">
        <v>0</v>
      </c>
      <c r="K13" s="376">
        <v>0</v>
      </c>
      <c r="L13" s="396">
        <v>343.44600000000003</v>
      </c>
      <c r="M13" s="395">
        <v>22</v>
      </c>
      <c r="N13" s="380">
        <v>0</v>
      </c>
      <c r="O13" s="540">
        <v>20516</v>
      </c>
      <c r="P13" s="539">
        <f t="shared" si="0"/>
        <v>20516</v>
      </c>
      <c r="Q13" s="297">
        <v>11</v>
      </c>
      <c r="R13" s="582">
        <f>Cálculos!J20</f>
        <v>8817.8948242917795</v>
      </c>
      <c r="S13" s="325">
        <f t="shared" si="8"/>
        <v>36918.76205034482</v>
      </c>
      <c r="T13" s="328">
        <f t="shared" si="9"/>
        <v>990.86684140566729</v>
      </c>
      <c r="V13" s="355">
        <f t="shared" si="1"/>
        <v>20516</v>
      </c>
      <c r="W13" s="409">
        <f t="shared" si="10"/>
        <v>724515.76971999998</v>
      </c>
      <c r="Y13" s="304">
        <f t="shared" si="11"/>
        <v>180.90793021517015</v>
      </c>
      <c r="Z13" s="325">
        <f t="shared" si="12"/>
        <v>757.42532222487432</v>
      </c>
      <c r="AA13" s="328">
        <f t="shared" si="13"/>
        <v>717.89865229105226</v>
      </c>
      <c r="AE13" s="581" t="str">
        <f t="shared" si="2"/>
        <v>830333</v>
      </c>
      <c r="AF13" s="375">
        <v>319</v>
      </c>
      <c r="AG13" s="588">
        <v>11</v>
      </c>
      <c r="AH13" s="565">
        <v>690455</v>
      </c>
      <c r="AI13" s="589">
        <f t="shared" si="3"/>
        <v>830333</v>
      </c>
      <c r="AJ13" s="564">
        <f t="shared" si="4"/>
        <v>139878</v>
      </c>
      <c r="AL13" s="561">
        <f t="shared" si="5"/>
        <v>17526</v>
      </c>
      <c r="AM13" s="566">
        <f t="shared" si="5"/>
        <v>20516</v>
      </c>
      <c r="AN13" s="567">
        <f t="shared" si="6"/>
        <v>2990</v>
      </c>
      <c r="AO13" s="590">
        <f t="shared" si="7"/>
        <v>0.14573991031390135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8</v>
      </c>
      <c r="E14" s="376">
        <v>12</v>
      </c>
      <c r="F14" s="395">
        <v>850849</v>
      </c>
      <c r="G14" s="376">
        <v>0</v>
      </c>
      <c r="H14" s="395">
        <v>297735</v>
      </c>
      <c r="I14" s="376">
        <v>0</v>
      </c>
      <c r="J14" s="376">
        <v>0</v>
      </c>
      <c r="K14" s="376">
        <v>0</v>
      </c>
      <c r="L14" s="396">
        <v>343.25700000000001</v>
      </c>
      <c r="M14" s="395">
        <v>22.1</v>
      </c>
      <c r="N14" s="380">
        <v>0</v>
      </c>
      <c r="O14" s="540">
        <v>20370</v>
      </c>
      <c r="P14" s="539">
        <f t="shared" si="0"/>
        <v>20370</v>
      </c>
      <c r="Q14" s="297">
        <v>12</v>
      </c>
      <c r="R14" s="582">
        <f>Cálculos!J21</f>
        <v>8819.3849779985903</v>
      </c>
      <c r="S14" s="325">
        <f t="shared" si="8"/>
        <v>36925.0010258845</v>
      </c>
      <c r="T14" s="328">
        <f t="shared" si="9"/>
        <v>991.03428997770152</v>
      </c>
      <c r="V14" s="355">
        <f t="shared" si="1"/>
        <v>20370</v>
      </c>
      <c r="W14" s="409">
        <f t="shared" si="10"/>
        <v>719359.82790000003</v>
      </c>
      <c r="Y14" s="304">
        <f t="shared" si="11"/>
        <v>179.65087200183129</v>
      </c>
      <c r="Z14" s="325">
        <f t="shared" si="12"/>
        <v>752.16227089726726</v>
      </c>
      <c r="AA14" s="328">
        <f t="shared" si="13"/>
        <v>712.9102562813581</v>
      </c>
      <c r="AE14" s="581" t="str">
        <f t="shared" si="2"/>
        <v>850849</v>
      </c>
      <c r="AF14" s="375">
        <v>319</v>
      </c>
      <c r="AG14" s="588">
        <v>12</v>
      </c>
      <c r="AH14" s="565">
        <v>707981</v>
      </c>
      <c r="AI14" s="589">
        <f t="shared" si="3"/>
        <v>850849</v>
      </c>
      <c r="AJ14" s="564">
        <f t="shared" si="4"/>
        <v>142868</v>
      </c>
      <c r="AL14" s="561">
        <f t="shared" si="5"/>
        <v>12275</v>
      </c>
      <c r="AM14" s="566">
        <f t="shared" si="5"/>
        <v>20370</v>
      </c>
      <c r="AN14" s="567">
        <f t="shared" si="6"/>
        <v>8095</v>
      </c>
      <c r="AO14" s="590">
        <f t="shared" si="7"/>
        <v>0.39739813451153655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8</v>
      </c>
      <c r="E15" s="376">
        <v>13</v>
      </c>
      <c r="F15" s="395">
        <v>871219</v>
      </c>
      <c r="G15" s="376">
        <v>0</v>
      </c>
      <c r="H15" s="395">
        <v>298545</v>
      </c>
      <c r="I15" s="376">
        <v>0</v>
      </c>
      <c r="J15" s="376">
        <v>0</v>
      </c>
      <c r="K15" s="376">
        <v>0</v>
      </c>
      <c r="L15" s="396">
        <v>343.34100000000001</v>
      </c>
      <c r="M15" s="395">
        <v>22</v>
      </c>
      <c r="N15" s="380">
        <v>0</v>
      </c>
      <c r="O15" s="540">
        <v>20205</v>
      </c>
      <c r="P15" s="539">
        <f t="shared" si="0"/>
        <v>20205</v>
      </c>
      <c r="Q15" s="297">
        <v>13</v>
      </c>
      <c r="R15" s="582">
        <f>Cálculos!J22</f>
        <v>8777.9648584669703</v>
      </c>
      <c r="S15" s="325">
        <f t="shared" si="8"/>
        <v>36751.58326942951</v>
      </c>
      <c r="T15" s="328">
        <f t="shared" si="9"/>
        <v>986.37991114593342</v>
      </c>
      <c r="V15" s="355">
        <f t="shared" si="1"/>
        <v>20205</v>
      </c>
      <c r="W15" s="409">
        <f t="shared" si="10"/>
        <v>713532.90734999999</v>
      </c>
      <c r="Y15" s="304">
        <f t="shared" si="11"/>
        <v>177.35877996532514</v>
      </c>
      <c r="Z15" s="325">
        <f t="shared" si="12"/>
        <v>742.5657399588232</v>
      </c>
      <c r="AA15" s="328">
        <f t="shared" si="13"/>
        <v>703.81452575159256</v>
      </c>
      <c r="AE15" s="581" t="str">
        <f t="shared" si="2"/>
        <v>871219</v>
      </c>
      <c r="AF15" s="375">
        <v>319</v>
      </c>
      <c r="AG15" s="588">
        <v>13</v>
      </c>
      <c r="AH15" s="565">
        <v>720256</v>
      </c>
      <c r="AI15" s="589">
        <f t="shared" si="3"/>
        <v>871219</v>
      </c>
      <c r="AJ15" s="564">
        <f t="shared" si="4"/>
        <v>150963</v>
      </c>
      <c r="AL15" s="561">
        <f t="shared" si="5"/>
        <v>11221</v>
      </c>
      <c r="AM15" s="566">
        <f t="shared" si="5"/>
        <v>20205</v>
      </c>
      <c r="AN15" s="567">
        <f t="shared" si="6"/>
        <v>8984</v>
      </c>
      <c r="AO15" s="590">
        <f t="shared" si="7"/>
        <v>0.44464241524375153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8</v>
      </c>
      <c r="E16" s="376">
        <v>14</v>
      </c>
      <c r="F16" s="395">
        <v>891424</v>
      </c>
      <c r="G16" s="376">
        <v>0</v>
      </c>
      <c r="H16" s="395">
        <v>299349</v>
      </c>
      <c r="I16" s="376">
        <v>0</v>
      </c>
      <c r="J16" s="376">
        <v>0</v>
      </c>
      <c r="K16" s="376">
        <v>0</v>
      </c>
      <c r="L16" s="396">
        <v>343.33</v>
      </c>
      <c r="M16" s="395">
        <v>22.2</v>
      </c>
      <c r="N16" s="380">
        <v>0</v>
      </c>
      <c r="O16" s="540">
        <v>20372</v>
      </c>
      <c r="P16" s="539">
        <f t="shared" si="0"/>
        <v>20372</v>
      </c>
      <c r="Q16" s="297">
        <v>14</v>
      </c>
      <c r="R16" s="582">
        <f>Cálculos!J23</f>
        <v>8885.7889856912407</v>
      </c>
      <c r="S16" s="325">
        <f t="shared" si="8"/>
        <v>37203.021325292088</v>
      </c>
      <c r="T16" s="328">
        <f t="shared" si="9"/>
        <v>998.49610832212466</v>
      </c>
      <c r="V16" s="355">
        <f t="shared" si="1"/>
        <v>20372</v>
      </c>
      <c r="W16" s="409">
        <f t="shared" si="10"/>
        <v>719430.45724000002</v>
      </c>
      <c r="Y16" s="304">
        <f t="shared" si="11"/>
        <v>181.02129321650196</v>
      </c>
      <c r="Z16" s="325">
        <f t="shared" si="12"/>
        <v>757.8999504388504</v>
      </c>
      <c r="AA16" s="328">
        <f t="shared" si="13"/>
        <v>718.34851176254676</v>
      </c>
      <c r="AE16" s="581" t="str">
        <f t="shared" si="2"/>
        <v>891424</v>
      </c>
      <c r="AF16" s="375">
        <v>319</v>
      </c>
      <c r="AG16" s="588">
        <v>14</v>
      </c>
      <c r="AH16" s="565">
        <v>731477</v>
      </c>
      <c r="AI16" s="589">
        <f t="shared" si="3"/>
        <v>891424</v>
      </c>
      <c r="AJ16" s="564">
        <f t="shared" si="4"/>
        <v>159947</v>
      </c>
      <c r="AL16" s="561">
        <f t="shared" si="5"/>
        <v>-178396</v>
      </c>
      <c r="AM16" s="566">
        <f t="shared" si="5"/>
        <v>20372</v>
      </c>
      <c r="AN16" s="567">
        <f t="shared" si="6"/>
        <v>198768</v>
      </c>
      <c r="AO16" s="590">
        <f t="shared" si="7"/>
        <v>9.7569212644806598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8</v>
      </c>
      <c r="E17" s="376">
        <v>15</v>
      </c>
      <c r="F17" s="395">
        <v>911796</v>
      </c>
      <c r="G17" s="376">
        <v>0</v>
      </c>
      <c r="H17" s="395">
        <v>300160</v>
      </c>
      <c r="I17" s="376">
        <v>0</v>
      </c>
      <c r="J17" s="376">
        <v>0</v>
      </c>
      <c r="K17" s="376">
        <v>0</v>
      </c>
      <c r="L17" s="396">
        <v>343.33800000000002</v>
      </c>
      <c r="M17" s="395">
        <v>22.3</v>
      </c>
      <c r="N17" s="380">
        <v>0</v>
      </c>
      <c r="O17" s="540">
        <v>3325</v>
      </c>
      <c r="P17" s="539">
        <f t="shared" si="0"/>
        <v>3325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3325</v>
      </c>
      <c r="W17" s="409">
        <f t="shared" si="10"/>
        <v>117421.27774999999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911796</v>
      </c>
      <c r="AF17" s="375">
        <v>319</v>
      </c>
      <c r="AG17" s="588">
        <v>15</v>
      </c>
      <c r="AH17" s="565">
        <v>553081</v>
      </c>
      <c r="AI17" s="589">
        <f t="shared" si="3"/>
        <v>911796</v>
      </c>
      <c r="AJ17" s="564">
        <f t="shared" si="4"/>
        <v>358715</v>
      </c>
      <c r="AL17" s="561">
        <f t="shared" si="5"/>
        <v>20397</v>
      </c>
      <c r="AM17" s="566">
        <f t="shared" si="5"/>
        <v>3325</v>
      </c>
      <c r="AN17" s="567">
        <f t="shared" si="6"/>
        <v>-17072</v>
      </c>
      <c r="AO17" s="590">
        <f t="shared" si="7"/>
        <v>-5.1344360902255639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8</v>
      </c>
      <c r="E18" s="376">
        <v>16</v>
      </c>
      <c r="F18" s="395">
        <v>915121</v>
      </c>
      <c r="G18" s="376">
        <v>0</v>
      </c>
      <c r="H18" s="395">
        <v>300293</v>
      </c>
      <c r="I18" s="376">
        <v>0</v>
      </c>
      <c r="J18" s="376">
        <v>0</v>
      </c>
      <c r="K18" s="376">
        <v>0</v>
      </c>
      <c r="L18" s="396">
        <v>350.07600000000002</v>
      </c>
      <c r="M18" s="395">
        <v>21.5</v>
      </c>
      <c r="N18" s="380">
        <v>0</v>
      </c>
      <c r="O18" s="540">
        <v>9949</v>
      </c>
      <c r="P18" s="539">
        <f t="shared" si="0"/>
        <v>9949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9949</v>
      </c>
      <c r="W18" s="409">
        <f t="shared" si="10"/>
        <v>351345.65182999999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>915121</v>
      </c>
      <c r="AF18" s="375">
        <v>319</v>
      </c>
      <c r="AG18" s="588">
        <v>16</v>
      </c>
      <c r="AH18" s="565">
        <v>573478</v>
      </c>
      <c r="AI18" s="589">
        <f t="shared" si="3"/>
        <v>915121</v>
      </c>
      <c r="AJ18" s="564">
        <f t="shared" si="4"/>
        <v>341643</v>
      </c>
      <c r="AL18" s="561">
        <f t="shared" si="5"/>
        <v>17675</v>
      </c>
      <c r="AM18" s="566">
        <f t="shared" si="5"/>
        <v>9949</v>
      </c>
      <c r="AN18" s="567">
        <f t="shared" si="6"/>
        <v>-7726</v>
      </c>
      <c r="AO18" s="590">
        <f t="shared" si="7"/>
        <v>-0.77656045833752141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8</v>
      </c>
      <c r="E19" s="376">
        <v>17</v>
      </c>
      <c r="F19" s="395">
        <v>925070</v>
      </c>
      <c r="G19" s="376">
        <v>0</v>
      </c>
      <c r="H19" s="395">
        <v>300685</v>
      </c>
      <c r="I19" s="376">
        <v>0</v>
      </c>
      <c r="J19" s="376">
        <v>0</v>
      </c>
      <c r="K19" s="376">
        <v>0</v>
      </c>
      <c r="L19" s="396">
        <v>348.95600000000002</v>
      </c>
      <c r="M19" s="395">
        <v>21.7</v>
      </c>
      <c r="N19" s="380">
        <v>0</v>
      </c>
      <c r="O19" s="540">
        <v>20828</v>
      </c>
      <c r="P19" s="539">
        <f t="shared" si="0"/>
        <v>20828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20828</v>
      </c>
      <c r="W19" s="409">
        <f t="shared" si="10"/>
        <v>735533.94675999996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>925070</v>
      </c>
      <c r="AF19" s="375">
        <v>319</v>
      </c>
      <c r="AG19" s="588">
        <v>17</v>
      </c>
      <c r="AH19" s="565">
        <v>591153</v>
      </c>
      <c r="AI19" s="589">
        <f t="shared" si="3"/>
        <v>925070</v>
      </c>
      <c r="AJ19" s="564">
        <f t="shared" si="4"/>
        <v>333917</v>
      </c>
      <c r="AL19" s="561">
        <f t="shared" si="5"/>
        <v>20703</v>
      </c>
      <c r="AM19" s="566">
        <f t="shared" si="5"/>
        <v>20828</v>
      </c>
      <c r="AN19" s="567">
        <f t="shared" si="6"/>
        <v>125</v>
      </c>
      <c r="AO19" s="590">
        <f t="shared" si="7"/>
        <v>6.0015363933166891E-3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8</v>
      </c>
      <c r="E20" s="376">
        <v>18</v>
      </c>
      <c r="F20" s="395">
        <v>945898</v>
      </c>
      <c r="G20" s="376">
        <v>0</v>
      </c>
      <c r="H20" s="395">
        <v>301512</v>
      </c>
      <c r="I20" s="376">
        <v>0</v>
      </c>
      <c r="J20" s="376">
        <v>0</v>
      </c>
      <c r="K20" s="376">
        <v>0</v>
      </c>
      <c r="L20" s="396">
        <v>344.09699999999998</v>
      </c>
      <c r="M20" s="395">
        <v>22.2</v>
      </c>
      <c r="N20" s="380">
        <v>0</v>
      </c>
      <c r="O20" s="540">
        <v>20447</v>
      </c>
      <c r="P20" s="539">
        <f t="shared" si="0"/>
        <v>20447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20447</v>
      </c>
      <c r="W20" s="409">
        <f t="shared" si="10"/>
        <v>722079.05749000004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945898</v>
      </c>
      <c r="AF20" s="375">
        <v>319</v>
      </c>
      <c r="AG20" s="588">
        <v>18</v>
      </c>
      <c r="AH20" s="565">
        <v>611856</v>
      </c>
      <c r="AI20" s="589">
        <f t="shared" si="3"/>
        <v>945898</v>
      </c>
      <c r="AJ20" s="564">
        <f t="shared" si="4"/>
        <v>334042</v>
      </c>
      <c r="AL20" s="561">
        <f t="shared" si="5"/>
        <v>21259</v>
      </c>
      <c r="AM20" s="566">
        <f t="shared" si="5"/>
        <v>20447</v>
      </c>
      <c r="AN20" s="567">
        <f t="shared" si="6"/>
        <v>-812</v>
      </c>
      <c r="AO20" s="590">
        <f t="shared" si="7"/>
        <v>-3.9712427250941457E-2</v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8</v>
      </c>
      <c r="E21" s="376">
        <v>19</v>
      </c>
      <c r="F21" s="395">
        <v>966345</v>
      </c>
      <c r="G21" s="376">
        <v>0</v>
      </c>
      <c r="H21" s="395">
        <v>302323</v>
      </c>
      <c r="I21" s="376">
        <v>0</v>
      </c>
      <c r="J21" s="376">
        <v>0</v>
      </c>
      <c r="K21" s="376">
        <v>0</v>
      </c>
      <c r="L21" s="396">
        <v>344.33100000000002</v>
      </c>
      <c r="M21" s="395">
        <v>22.1</v>
      </c>
      <c r="N21" s="380">
        <v>0</v>
      </c>
      <c r="O21" s="540">
        <v>19112</v>
      </c>
      <c r="P21" s="539">
        <f t="shared" si="0"/>
        <v>19112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19112</v>
      </c>
      <c r="W21" s="409">
        <f t="shared" si="10"/>
        <v>674933.97303999995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>966345</v>
      </c>
      <c r="AF21" s="375">
        <v>319</v>
      </c>
      <c r="AG21" s="588">
        <v>19</v>
      </c>
      <c r="AH21" s="565">
        <v>633115</v>
      </c>
      <c r="AI21" s="589">
        <f t="shared" si="3"/>
        <v>966345</v>
      </c>
      <c r="AJ21" s="564">
        <f t="shared" si="4"/>
        <v>333230</v>
      </c>
      <c r="AL21" s="561">
        <f t="shared" si="5"/>
        <v>21562</v>
      </c>
      <c r="AM21" s="566">
        <f t="shared" si="5"/>
        <v>19112</v>
      </c>
      <c r="AN21" s="567">
        <f t="shared" si="6"/>
        <v>-2450</v>
      </c>
      <c r="AO21" s="590">
        <f t="shared" si="7"/>
        <v>-0.12819171201339472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8</v>
      </c>
      <c r="E22" s="376">
        <v>20</v>
      </c>
      <c r="F22" s="395">
        <v>985457</v>
      </c>
      <c r="G22" s="376">
        <v>0</v>
      </c>
      <c r="H22" s="395">
        <v>303081</v>
      </c>
      <c r="I22" s="376">
        <v>0</v>
      </c>
      <c r="J22" s="376">
        <v>0</v>
      </c>
      <c r="K22" s="376">
        <v>0</v>
      </c>
      <c r="L22" s="396">
        <v>344.476</v>
      </c>
      <c r="M22" s="395">
        <v>22.2</v>
      </c>
      <c r="N22" s="380">
        <v>0</v>
      </c>
      <c r="O22" s="540">
        <v>17723</v>
      </c>
      <c r="P22" s="539">
        <f t="shared" si="0"/>
        <v>-982277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17723</v>
      </c>
      <c r="W22" s="409">
        <f t="shared" si="10"/>
        <v>625881.89641000004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>985457</v>
      </c>
      <c r="AF22" s="375">
        <v>319</v>
      </c>
      <c r="AG22" s="588">
        <v>20</v>
      </c>
      <c r="AH22" s="565">
        <v>654677</v>
      </c>
      <c r="AI22" s="589">
        <f t="shared" si="3"/>
        <v>985457</v>
      </c>
      <c r="AJ22" s="564">
        <f t="shared" si="4"/>
        <v>330780</v>
      </c>
      <c r="AL22" s="561">
        <f t="shared" si="5"/>
        <v>7673</v>
      </c>
      <c r="AM22" s="566">
        <f t="shared" si="5"/>
        <v>-982277</v>
      </c>
      <c r="AN22" s="567">
        <f t="shared" si="6"/>
        <v>-989950</v>
      </c>
      <c r="AO22" s="590">
        <f t="shared" si="7"/>
        <v>1.0078114421899322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8</v>
      </c>
      <c r="E23" s="376">
        <v>21</v>
      </c>
      <c r="F23" s="395">
        <v>3180</v>
      </c>
      <c r="G23" s="376">
        <v>0</v>
      </c>
      <c r="H23" s="395">
        <v>303784</v>
      </c>
      <c r="I23" s="376">
        <v>0</v>
      </c>
      <c r="J23" s="376">
        <v>0</v>
      </c>
      <c r="K23" s="376">
        <v>0</v>
      </c>
      <c r="L23" s="396">
        <v>344.57799999999997</v>
      </c>
      <c r="M23" s="395">
        <v>22.3</v>
      </c>
      <c r="N23" s="380">
        <v>0</v>
      </c>
      <c r="O23" s="540">
        <v>17320</v>
      </c>
      <c r="P23" s="539">
        <f t="shared" si="0"/>
        <v>17320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17320</v>
      </c>
      <c r="W23" s="409">
        <f t="shared" si="10"/>
        <v>611650.08439999993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>3180</v>
      </c>
      <c r="AF23" s="375">
        <v>319</v>
      </c>
      <c r="AG23" s="588">
        <v>21</v>
      </c>
      <c r="AH23" s="565">
        <v>662350</v>
      </c>
      <c r="AI23" s="589">
        <f t="shared" si="3"/>
        <v>3180</v>
      </c>
      <c r="AJ23" s="564">
        <f t="shared" si="4"/>
        <v>-659170</v>
      </c>
      <c r="AL23" s="561">
        <f t="shared" si="5"/>
        <v>8728</v>
      </c>
      <c r="AM23" s="566">
        <f t="shared" si="5"/>
        <v>17320</v>
      </c>
      <c r="AN23" s="567">
        <f t="shared" si="6"/>
        <v>8592</v>
      </c>
      <c r="AO23" s="590">
        <f t="shared" si="7"/>
        <v>0.49607390300230947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8</v>
      </c>
      <c r="E24" s="376">
        <v>22</v>
      </c>
      <c r="F24" s="395">
        <v>20500</v>
      </c>
      <c r="G24" s="376">
        <v>0</v>
      </c>
      <c r="H24" s="395">
        <v>304471</v>
      </c>
      <c r="I24" s="376">
        <v>0</v>
      </c>
      <c r="J24" s="376">
        <v>0</v>
      </c>
      <c r="K24" s="376">
        <v>0</v>
      </c>
      <c r="L24" s="396">
        <v>344.97500000000002</v>
      </c>
      <c r="M24" s="395">
        <v>22.1</v>
      </c>
      <c r="N24" s="380">
        <v>0</v>
      </c>
      <c r="O24" s="540">
        <v>0</v>
      </c>
      <c r="P24" s="539">
        <f t="shared" si="0"/>
        <v>-20500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20500</v>
      </c>
      <c r="AF24" s="375">
        <v>319</v>
      </c>
      <c r="AG24" s="588">
        <v>22</v>
      </c>
      <c r="AH24" s="565">
        <v>671078</v>
      </c>
      <c r="AI24" s="589">
        <f t="shared" si="3"/>
        <v>20500</v>
      </c>
      <c r="AJ24" s="564">
        <f t="shared" si="4"/>
        <v>-650578</v>
      </c>
      <c r="AL24" s="561">
        <f t="shared" si="5"/>
        <v>22808</v>
      </c>
      <c r="AM24" s="566">
        <f t="shared" si="5"/>
        <v>-20500</v>
      </c>
      <c r="AN24" s="567">
        <f t="shared" si="6"/>
        <v>-43308</v>
      </c>
      <c r="AO24" s="590">
        <f t="shared" si="7"/>
        <v>2.1125853658536586</v>
      </c>
    </row>
    <row r="25" spans="1:41" x14ac:dyDescent="0.2">
      <c r="A25" s="375"/>
      <c r="B25" s="377"/>
      <c r="C25" s="376"/>
      <c r="D25" s="376"/>
      <c r="E25" s="376"/>
      <c r="F25" s="395"/>
      <c r="G25" s="376"/>
      <c r="H25" s="395"/>
      <c r="I25" s="376"/>
      <c r="J25" s="376"/>
      <c r="K25" s="376"/>
      <c r="L25" s="396"/>
      <c r="M25" s="395"/>
      <c r="N25" s="380"/>
      <c r="O25" s="540"/>
      <c r="P25" s="539">
        <f t="shared" si="0"/>
        <v>0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0</v>
      </c>
      <c r="W25" s="409">
        <f t="shared" si="10"/>
        <v>0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/>
      </c>
      <c r="AF25" s="375">
        <v>319</v>
      </c>
      <c r="AG25" s="588">
        <v>23</v>
      </c>
      <c r="AH25" s="565">
        <v>693886</v>
      </c>
      <c r="AI25" s="589">
        <f t="shared" si="3"/>
        <v>0</v>
      </c>
      <c r="AJ25" s="564">
        <f t="shared" si="4"/>
        <v>-693886</v>
      </c>
      <c r="AL25" s="561">
        <f t="shared" si="5"/>
        <v>21962</v>
      </c>
      <c r="AM25" s="566">
        <f t="shared" si="5"/>
        <v>0</v>
      </c>
      <c r="AN25" s="567">
        <f t="shared" si="6"/>
        <v>-21962</v>
      </c>
      <c r="AO25" s="590" t="str">
        <f t="shared" si="7"/>
        <v/>
      </c>
    </row>
    <row r="26" spans="1:41" x14ac:dyDescent="0.2">
      <c r="A26" s="375"/>
      <c r="B26" s="377"/>
      <c r="C26" s="376"/>
      <c r="D26" s="376"/>
      <c r="E26" s="376"/>
      <c r="F26" s="395"/>
      <c r="G26" s="376"/>
      <c r="H26" s="395"/>
      <c r="I26" s="376"/>
      <c r="J26" s="376"/>
      <c r="K26" s="376"/>
      <c r="L26" s="396"/>
      <c r="M26" s="395"/>
      <c r="N26" s="380"/>
      <c r="O26" s="540"/>
      <c r="P26" s="539">
        <f t="shared" si="0"/>
        <v>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0</v>
      </c>
      <c r="W26" s="409">
        <f t="shared" si="10"/>
        <v>0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/>
      </c>
      <c r="AF26" s="375">
        <v>319</v>
      </c>
      <c r="AG26" s="588">
        <v>24</v>
      </c>
      <c r="AH26" s="565">
        <v>715848</v>
      </c>
      <c r="AI26" s="589">
        <f t="shared" si="3"/>
        <v>0</v>
      </c>
      <c r="AJ26" s="564">
        <f t="shared" si="4"/>
        <v>-715848</v>
      </c>
      <c r="AL26" s="561">
        <f t="shared" si="5"/>
        <v>2596</v>
      </c>
      <c r="AM26" s="566">
        <f t="shared" si="5"/>
        <v>0</v>
      </c>
      <c r="AN26" s="567">
        <f t="shared" si="6"/>
        <v>-2596</v>
      </c>
      <c r="AO26" s="590" t="str">
        <f t="shared" si="7"/>
        <v/>
      </c>
    </row>
    <row r="27" spans="1:41" x14ac:dyDescent="0.2">
      <c r="A27" s="375"/>
      <c r="B27" s="377"/>
      <c r="C27" s="376"/>
      <c r="D27" s="376"/>
      <c r="E27" s="376"/>
      <c r="F27" s="395"/>
      <c r="G27" s="376"/>
      <c r="H27" s="395"/>
      <c r="I27" s="376"/>
      <c r="J27" s="376"/>
      <c r="K27" s="376"/>
      <c r="L27" s="396"/>
      <c r="M27" s="395"/>
      <c r="N27" s="380"/>
      <c r="O27" s="540"/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/>
      </c>
      <c r="AF27" s="375">
        <v>319</v>
      </c>
      <c r="AG27" s="588">
        <v>25</v>
      </c>
      <c r="AH27" s="565">
        <v>718444</v>
      </c>
      <c r="AI27" s="589">
        <f t="shared" si="3"/>
        <v>0</v>
      </c>
      <c r="AJ27" s="564">
        <f t="shared" si="4"/>
        <v>-718444</v>
      </c>
      <c r="AL27" s="561">
        <f t="shared" si="5"/>
        <v>0</v>
      </c>
      <c r="AM27" s="566">
        <f t="shared" si="5"/>
        <v>0</v>
      </c>
      <c r="AN27" s="567">
        <f t="shared" si="6"/>
        <v>0</v>
      </c>
      <c r="AO27" s="590" t="str">
        <f t="shared" si="7"/>
        <v/>
      </c>
    </row>
    <row r="28" spans="1:41" x14ac:dyDescent="0.2">
      <c r="A28" s="375"/>
      <c r="B28" s="377"/>
      <c r="C28" s="376"/>
      <c r="D28" s="376"/>
      <c r="E28" s="376"/>
      <c r="F28" s="395"/>
      <c r="G28" s="376"/>
      <c r="H28" s="395"/>
      <c r="I28" s="376"/>
      <c r="J28" s="376"/>
      <c r="K28" s="376"/>
      <c r="L28" s="396"/>
      <c r="M28" s="395"/>
      <c r="N28" s="380"/>
      <c r="O28" s="540"/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/>
      </c>
      <c r="AF28" s="375">
        <v>319</v>
      </c>
      <c r="AG28" s="588">
        <v>26</v>
      </c>
      <c r="AH28" s="565">
        <v>718444</v>
      </c>
      <c r="AI28" s="589">
        <f t="shared" si="3"/>
        <v>0</v>
      </c>
      <c r="AJ28" s="564">
        <f t="shared" si="4"/>
        <v>-718444</v>
      </c>
      <c r="AL28" s="561">
        <f t="shared" si="5"/>
        <v>25</v>
      </c>
      <c r="AM28" s="566">
        <f t="shared" si="5"/>
        <v>0</v>
      </c>
      <c r="AN28" s="567">
        <f t="shared" si="6"/>
        <v>-25</v>
      </c>
      <c r="AO28" s="590" t="str">
        <f t="shared" si="7"/>
        <v/>
      </c>
    </row>
    <row r="29" spans="1:41" x14ac:dyDescent="0.2">
      <c r="A29" s="375"/>
      <c r="B29" s="377"/>
      <c r="C29" s="376"/>
      <c r="D29" s="376"/>
      <c r="E29" s="376"/>
      <c r="F29" s="395"/>
      <c r="G29" s="376"/>
      <c r="H29" s="395"/>
      <c r="I29" s="376"/>
      <c r="J29" s="376"/>
      <c r="K29" s="376"/>
      <c r="L29" s="396"/>
      <c r="M29" s="395"/>
      <c r="N29" s="380"/>
      <c r="O29" s="540"/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/>
      </c>
      <c r="AF29" s="375">
        <v>319</v>
      </c>
      <c r="AG29" s="588">
        <v>27</v>
      </c>
      <c r="AH29" s="565">
        <v>718469</v>
      </c>
      <c r="AI29" s="589">
        <f t="shared" si="3"/>
        <v>0</v>
      </c>
      <c r="AJ29" s="564">
        <f t="shared" si="4"/>
        <v>-718469</v>
      </c>
      <c r="AL29" s="561">
        <f t="shared" si="5"/>
        <v>255</v>
      </c>
      <c r="AM29" s="566">
        <f t="shared" si="5"/>
        <v>0</v>
      </c>
      <c r="AN29" s="567">
        <f t="shared" si="6"/>
        <v>-255</v>
      </c>
      <c r="AO29" s="590" t="str">
        <f t="shared" si="7"/>
        <v/>
      </c>
    </row>
    <row r="30" spans="1:41" x14ac:dyDescent="0.2">
      <c r="A30" s="375"/>
      <c r="B30" s="377"/>
      <c r="C30" s="376"/>
      <c r="D30" s="376"/>
      <c r="E30" s="376"/>
      <c r="F30" s="395"/>
      <c r="G30" s="376"/>
      <c r="H30" s="395"/>
      <c r="I30" s="376"/>
      <c r="J30" s="376"/>
      <c r="K30" s="376"/>
      <c r="L30" s="396"/>
      <c r="M30" s="395"/>
      <c r="N30" s="380"/>
      <c r="O30" s="540"/>
      <c r="P30" s="539">
        <f t="shared" si="0"/>
        <v>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0</v>
      </c>
      <c r="W30" s="409">
        <f t="shared" si="10"/>
        <v>0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/>
      </c>
      <c r="AF30" s="375">
        <v>319</v>
      </c>
      <c r="AG30" s="588">
        <v>28</v>
      </c>
      <c r="AH30" s="565">
        <v>718724</v>
      </c>
      <c r="AI30" s="589">
        <f t="shared" si="3"/>
        <v>0</v>
      </c>
      <c r="AJ30" s="564">
        <f t="shared" si="4"/>
        <v>-718724</v>
      </c>
      <c r="AL30" s="561">
        <f t="shared" si="5"/>
        <v>14236</v>
      </c>
      <c r="AM30" s="566">
        <f t="shared" si="5"/>
        <v>0</v>
      </c>
      <c r="AN30" s="567">
        <f t="shared" si="6"/>
        <v>-14236</v>
      </c>
      <c r="AO30" s="590" t="str">
        <f t="shared" si="7"/>
        <v/>
      </c>
    </row>
    <row r="31" spans="1:41" x14ac:dyDescent="0.2">
      <c r="A31" s="375"/>
      <c r="B31" s="377"/>
      <c r="C31" s="376"/>
      <c r="D31" s="376"/>
      <c r="E31" s="376"/>
      <c r="F31" s="395"/>
      <c r="G31" s="376"/>
      <c r="H31" s="395"/>
      <c r="I31" s="376"/>
      <c r="J31" s="376"/>
      <c r="K31" s="376"/>
      <c r="L31" s="396"/>
      <c r="M31" s="395"/>
      <c r="N31" s="380"/>
      <c r="O31" s="540"/>
      <c r="P31" s="539">
        <f t="shared" si="0"/>
        <v>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/>
      </c>
      <c r="AF31" s="375">
        <v>319</v>
      </c>
      <c r="AG31" s="588">
        <v>29</v>
      </c>
      <c r="AH31" s="565">
        <v>732960</v>
      </c>
      <c r="AI31" s="589">
        <f t="shared" si="3"/>
        <v>0</v>
      </c>
      <c r="AJ31" s="564">
        <f t="shared" si="4"/>
        <v>-732960</v>
      </c>
      <c r="AL31" s="561">
        <f t="shared" si="5"/>
        <v>20289</v>
      </c>
      <c r="AM31" s="566">
        <f t="shared" si="5"/>
        <v>0</v>
      </c>
      <c r="AN31" s="567">
        <f t="shared" si="6"/>
        <v>-20289</v>
      </c>
      <c r="AO31" s="590" t="str">
        <f t="shared" si="7"/>
        <v/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753249</v>
      </c>
      <c r="AI32" s="589">
        <f t="shared" si="3"/>
        <v>0</v>
      </c>
      <c r="AJ32" s="564">
        <f t="shared" si="4"/>
        <v>-753249</v>
      </c>
      <c r="AL32" s="561">
        <f t="shared" si="5"/>
        <v>18530</v>
      </c>
      <c r="AM32" s="566">
        <f t="shared" si="5"/>
        <v>0</v>
      </c>
      <c r="AN32" s="567">
        <f t="shared" si="6"/>
        <v>-18530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771779</v>
      </c>
      <c r="AI33" s="589">
        <f t="shared" si="3"/>
        <v>0</v>
      </c>
      <c r="AJ33" s="564">
        <f t="shared" si="4"/>
        <v>-771779</v>
      </c>
      <c r="AL33" s="561">
        <f t="shared" si="5"/>
        <v>25</v>
      </c>
      <c r="AM33" s="569">
        <f t="shared" si="5"/>
        <v>0</v>
      </c>
      <c r="AN33" s="567">
        <f t="shared" si="6"/>
        <v>-25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771804</v>
      </c>
      <c r="AI34" s="592">
        <f t="shared" si="3"/>
        <v>0</v>
      </c>
      <c r="AJ34" s="570">
        <f t="shared" si="4"/>
        <v>-771804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22</v>
      </c>
      <c r="F36" s="580">
        <f>F34-F3</f>
        <v>-698435</v>
      </c>
      <c r="K36" s="311" t="s">
        <v>169</v>
      </c>
      <c r="L36" s="307">
        <f>MAX(L3:L34)</f>
        <v>351.13099999999997</v>
      </c>
      <c r="M36" s="307">
        <f>MAX(M3:M34)</f>
        <v>22.3</v>
      </c>
      <c r="N36" s="311" t="s">
        <v>195</v>
      </c>
      <c r="O36" s="307">
        <f>SUM(O3:O33)</f>
        <v>322065</v>
      </c>
      <c r="Q36" s="311" t="s">
        <v>170</v>
      </c>
      <c r="R36" s="331">
        <f>AVERAGE(R3:R33)</f>
        <v>4095.9529166673797</v>
      </c>
      <c r="S36" s="331">
        <f>AVERAGE(S3:S33)</f>
        <v>17148.935671502986</v>
      </c>
      <c r="T36" s="332">
        <f>AVERAGE(T3:T33)</f>
        <v>460.26222924591332</v>
      </c>
      <c r="V36" s="339">
        <f>SUM(V3:V33)</f>
        <v>322065</v>
      </c>
      <c r="W36" s="338">
        <f>SUM(W3:W33)</f>
        <v>11373619.19355</v>
      </c>
      <c r="Y36" s="336">
        <f>SUM(Y3:Y33)</f>
        <v>1932.3880181334575</v>
      </c>
      <c r="Z36" s="337">
        <f>SUM(Z3:Z33)</f>
        <v>8090.5221543211592</v>
      </c>
      <c r="AA36" s="353">
        <f>SUM(AA3:AA33)</f>
        <v>7668.3136680155158</v>
      </c>
      <c r="AF36" s="574" t="s">
        <v>228</v>
      </c>
      <c r="AG36" s="306">
        <f>COUNT(AG3:AG34)</f>
        <v>26</v>
      </c>
      <c r="AJ36" s="575">
        <f>SUM(AJ3:AJ33)</f>
        <v>-479694</v>
      </c>
      <c r="AK36" s="576" t="s">
        <v>188</v>
      </c>
      <c r="AL36" s="577"/>
      <c r="AM36" s="577"/>
      <c r="AN36" s="575">
        <f>SUM(AN3:AN33)</f>
        <v>-698435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345.32904545454545</v>
      </c>
      <c r="M37" s="308">
        <f>AVERAGE(M3:M34)</f>
        <v>21.863636363636367</v>
      </c>
      <c r="N37" s="311" t="s">
        <v>207</v>
      </c>
      <c r="O37" s="365">
        <f>O36*35.31467</f>
        <v>11373619.19355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-4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343.25700000000001</v>
      </c>
      <c r="M38" s="309">
        <f>MIN(M3:M34)</f>
        <v>21.1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379.86195000000004</v>
      </c>
      <c r="M44" s="362">
        <f>M37*(1+$L$43)</f>
        <v>24.050000000000004</v>
      </c>
    </row>
    <row r="45" spans="1:41" x14ac:dyDescent="0.2">
      <c r="K45" s="361" t="s">
        <v>180</v>
      </c>
      <c r="L45" s="362">
        <f>L37*(1-$L$43)</f>
        <v>310.79614090909092</v>
      </c>
      <c r="M45" s="362">
        <f>M37*(1-$L$43)</f>
        <v>19.677272727272729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13" activePane="bottomRight" state="frozen"/>
      <selection activeCell="A3" sqref="A3"/>
      <selection pane="topRight" activeCell="B3" sqref="B3"/>
      <selection pane="bottomLeft" activeCell="A13" sqref="A13"/>
      <selection pane="bottomRight" activeCell="D58" sqref="D58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42217</v>
      </c>
      <c r="B14" s="137">
        <f>Cálculos!M10</f>
        <v>18.645743011285848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0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42218</v>
      </c>
      <c r="B15" s="137">
        <f>Cálculos!M11</f>
        <v>374.98316037309525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299.98316037309525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42219</v>
      </c>
      <c r="B16" s="137">
        <f>Cálculos!M12</f>
        <v>667.62657469994633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592.62657469994633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42220</v>
      </c>
      <c r="B17" s="137">
        <f>Cálculos!M13</f>
        <v>673.04384467892999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598.04384467892999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42221</v>
      </c>
      <c r="B18" s="137">
        <f>Cálculos!M14</f>
        <v>679.38480646788798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604.38480646788798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42222</v>
      </c>
      <c r="B19" s="137">
        <f>Cálculos!M15</f>
        <v>697.21761886405579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622.21761886405579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42223</v>
      </c>
      <c r="B20" s="137">
        <f>Cálculos!M16</f>
        <v>623.07774622059242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548.07774622059242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42224</v>
      </c>
      <c r="B21" s="137">
        <f>Cálculos!M17</f>
        <v>20.081362637610681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0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42225</v>
      </c>
      <c r="B22" s="137">
        <f>Cálculos!M18</f>
        <v>331.63671326774534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256.63671326774534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42226</v>
      </c>
      <c r="B23" s="137">
        <f>Cálculos!M19</f>
        <v>702.91008544231977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627.91008544231977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42227</v>
      </c>
      <c r="B24" s="137">
        <f>Cálculos!M20</f>
        <v>716.09004135397436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641.09004135397436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42228</v>
      </c>
      <c r="B25" s="137">
        <f>Cálculos!M21</f>
        <v>711.84335942657037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636.84335942657037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42229</v>
      </c>
      <c r="B26" s="137">
        <f>Cálculos!M22</f>
        <v>702.23370535796937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627.23370535796937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42230</v>
      </c>
      <c r="B27" s="137">
        <f>Cálculos!M23</f>
        <v>715.47879257842226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640.47879257842226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42231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42232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42233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42234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42235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42236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42237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42238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42239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42240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42241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42242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42243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42244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42245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42246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42247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7634.2535543804061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6695.5264487315089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716.09004135397436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>
        <f>(B45/B47)/B46</f>
        <v>0.34390401970128409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1430.4961705830237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topLeftCell="A16" zoomScale="95" workbookViewId="0">
      <selection activeCell="L25" sqref="L25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7" t="s">
        <v>114</v>
      </c>
      <c r="B5" s="667"/>
      <c r="C5" s="667"/>
      <c r="D5" s="667"/>
      <c r="E5" s="667"/>
      <c r="F5" s="667"/>
      <c r="G5" s="667"/>
      <c r="H5" s="667"/>
      <c r="I5" s="667"/>
      <c r="J5" s="667"/>
      <c r="K5" s="667"/>
      <c r="L5" s="667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8" t="s">
        <v>55</v>
      </c>
      <c r="H8" s="669"/>
      <c r="I8" s="670" t="s">
        <v>56</v>
      </c>
      <c r="J8" s="670"/>
      <c r="K8" s="671" t="s">
        <v>52</v>
      </c>
      <c r="L8" s="672"/>
      <c r="M8" s="297"/>
      <c r="N8" s="433"/>
    </row>
    <row r="9" spans="1:15" s="297" customFormat="1" ht="14.25" thickBot="1" x14ac:dyDescent="0.25">
      <c r="A9" s="439"/>
      <c r="B9" s="662" t="s">
        <v>57</v>
      </c>
      <c r="C9" s="663"/>
      <c r="D9" s="663"/>
      <c r="E9" s="663"/>
      <c r="F9" s="663"/>
      <c r="G9" s="663"/>
      <c r="H9" s="663"/>
      <c r="I9" s="663"/>
      <c r="J9" s="664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42217</v>
      </c>
      <c r="B10" s="443">
        <f>'MAZDA MOTOR MANUFACTURING'!O3</f>
        <v>504</v>
      </c>
      <c r="C10" s="444"/>
      <c r="D10" s="444"/>
      <c r="E10" s="444"/>
      <c r="F10" s="444"/>
      <c r="G10" s="445">
        <f>SUM(B10:F10)</f>
        <v>504</v>
      </c>
      <c r="H10" s="446">
        <f>AVERAGE($G$10:$G$16)</f>
        <v>14589</v>
      </c>
      <c r="I10" s="447">
        <f>Cálculos!I10</f>
        <v>508.49999999999994</v>
      </c>
      <c r="J10" s="444">
        <f>AVERAGE($I$10:$I$16)</f>
        <v>14506.642857142857</v>
      </c>
      <c r="K10" s="448">
        <f>(I10-G10)/I10</f>
        <v>8.8495575221237827E-3</v>
      </c>
      <c r="L10" s="449">
        <f>(J10-H10)/J10</f>
        <v>-5.677202069987659E-3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42218</v>
      </c>
      <c r="B11" s="453">
        <f>'MAZDA MOTOR MANUFACTURING'!O4</f>
        <v>10328</v>
      </c>
      <c r="C11" s="454"/>
      <c r="D11" s="454"/>
      <c r="E11" s="454"/>
      <c r="F11" s="636"/>
      <c r="G11" s="455">
        <f t="shared" ref="G11:G40" si="0">SUM(B11:F11)</f>
        <v>10328</v>
      </c>
      <c r="H11" s="456">
        <f t="shared" ref="H11:H16" si="1">AVERAGE($G$10:$G$16)</f>
        <v>14589</v>
      </c>
      <c r="I11" s="457">
        <f>Cálculos!I11</f>
        <v>10262</v>
      </c>
      <c r="J11" s="454">
        <f t="shared" ref="J11:J16" si="2">AVERAGE($I$10:$I$16)</f>
        <v>14506.642857142857</v>
      </c>
      <c r="K11" s="458">
        <f t="shared" ref="K11:K37" si="3">(I11-G11)/I11</f>
        <v>-6.4314948353147534E-3</v>
      </c>
      <c r="L11" s="459">
        <f t="shared" ref="L11:L37" si="4">(J11-H11)/J11</f>
        <v>-5.677202069987659E-3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42219</v>
      </c>
      <c r="B12" s="453">
        <f>'MAZDA MOTOR MANUFACTURING'!O5</f>
        <v>18201</v>
      </c>
      <c r="C12" s="454"/>
      <c r="D12" s="454"/>
      <c r="E12" s="454"/>
      <c r="F12" s="636"/>
      <c r="G12" s="455">
        <f t="shared" si="0"/>
        <v>18201</v>
      </c>
      <c r="H12" s="456">
        <f t="shared" si="1"/>
        <v>14589</v>
      </c>
      <c r="I12" s="457">
        <f>Cálculos!I12</f>
        <v>18109.8</v>
      </c>
      <c r="J12" s="454">
        <f t="shared" si="2"/>
        <v>14506.642857142857</v>
      </c>
      <c r="K12" s="458">
        <f t="shared" si="3"/>
        <v>-5.0359473876023329E-3</v>
      </c>
      <c r="L12" s="459">
        <f t="shared" si="4"/>
        <v>-5.677202069987659E-3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42220</v>
      </c>
      <c r="B13" s="453">
        <f>'MAZDA MOTOR MANUFACTURING'!O6</f>
        <v>18342</v>
      </c>
      <c r="C13" s="454"/>
      <c r="D13" s="454"/>
      <c r="E13" s="454"/>
      <c r="F13" s="636"/>
      <c r="G13" s="455">
        <f t="shared" si="0"/>
        <v>18342</v>
      </c>
      <c r="H13" s="456">
        <f t="shared" si="1"/>
        <v>14589</v>
      </c>
      <c r="I13" s="457">
        <f>Cálculos!I13</f>
        <v>18239.7</v>
      </c>
      <c r="J13" s="454">
        <f t="shared" si="2"/>
        <v>14506.642857142857</v>
      </c>
      <c r="K13" s="458">
        <f t="shared" si="3"/>
        <v>-5.6086448790275759E-3</v>
      </c>
      <c r="L13" s="459">
        <f t="shared" si="4"/>
        <v>-5.677202069987659E-3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42221</v>
      </c>
      <c r="B14" s="453">
        <f>'MAZDA MOTOR MANUFACTURING'!O7</f>
        <v>18524</v>
      </c>
      <c r="C14" s="454"/>
      <c r="D14" s="454"/>
      <c r="E14" s="454"/>
      <c r="F14" s="636"/>
      <c r="G14" s="455">
        <f t="shared" si="0"/>
        <v>18524</v>
      </c>
      <c r="H14" s="456">
        <f t="shared" si="1"/>
        <v>14589</v>
      </c>
      <c r="I14" s="457">
        <f>Cálculos!I14</f>
        <v>18408.100000000002</v>
      </c>
      <c r="J14" s="454">
        <f t="shared" si="2"/>
        <v>14506.642857142857</v>
      </c>
      <c r="K14" s="458">
        <f t="shared" si="3"/>
        <v>-6.2961413725478354E-3</v>
      </c>
      <c r="L14" s="459">
        <f t="shared" si="4"/>
        <v>-5.677202069987659E-3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42222</v>
      </c>
      <c r="B15" s="453">
        <f>'MAZDA MOTOR MANUFACTURING'!O8</f>
        <v>19070</v>
      </c>
      <c r="C15" s="454"/>
      <c r="D15" s="454"/>
      <c r="E15" s="454"/>
      <c r="F15" s="636"/>
      <c r="G15" s="455">
        <f t="shared" si="0"/>
        <v>19070</v>
      </c>
      <c r="H15" s="456">
        <f t="shared" si="1"/>
        <v>14589</v>
      </c>
      <c r="I15" s="457">
        <f>Cálculos!I15</f>
        <v>18977.699999999997</v>
      </c>
      <c r="J15" s="454">
        <f t="shared" si="2"/>
        <v>14506.642857142857</v>
      </c>
      <c r="K15" s="458">
        <f t="shared" si="3"/>
        <v>-4.8636030709729274E-3</v>
      </c>
      <c r="L15" s="459">
        <f t="shared" si="4"/>
        <v>-5.677202069987659E-3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42223</v>
      </c>
      <c r="B16" s="453">
        <f>'MAZDA MOTOR MANUFACTURING'!O9</f>
        <v>17154</v>
      </c>
      <c r="C16" s="454"/>
      <c r="D16" s="454"/>
      <c r="E16" s="454"/>
      <c r="F16" s="636"/>
      <c r="G16" s="455">
        <f t="shared" si="0"/>
        <v>17154</v>
      </c>
      <c r="H16" s="456">
        <f t="shared" si="1"/>
        <v>14589</v>
      </c>
      <c r="I16" s="457">
        <f>Cálculos!I16</f>
        <v>17040.7</v>
      </c>
      <c r="J16" s="454">
        <f t="shared" si="2"/>
        <v>14506.642857142857</v>
      </c>
      <c r="K16" s="458">
        <f t="shared" si="3"/>
        <v>-6.6487879019053956E-3</v>
      </c>
      <c r="L16" s="459">
        <f t="shared" si="4"/>
        <v>-5.677202069987659E-3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42224</v>
      </c>
      <c r="B17" s="453">
        <f>'MAZDA MOTOR MANUFACTURING'!O10</f>
        <v>591</v>
      </c>
      <c r="C17" s="454"/>
      <c r="D17" s="454"/>
      <c r="E17" s="454"/>
      <c r="F17" s="636"/>
      <c r="G17" s="455">
        <f t="shared" si="0"/>
        <v>591</v>
      </c>
      <c r="H17" s="456">
        <f>AVERAGE($G$17:$G$23)</f>
        <v>15891.142857142857</v>
      </c>
      <c r="I17" s="457">
        <f>Cálculos!I17</f>
        <v>571.69999999999993</v>
      </c>
      <c r="J17" s="454">
        <f>AVERAGE($I$17:$I$23)</f>
        <v>15839.514285714287</v>
      </c>
      <c r="K17" s="458">
        <f t="shared" si="3"/>
        <v>-3.3758964491866487E-2</v>
      </c>
      <c r="L17" s="459">
        <f t="shared" si="4"/>
        <v>-3.2594794573425488E-3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42225</v>
      </c>
      <c r="B18" s="453">
        <f>'MAZDA MOTOR MANUFACTURING'!O11</f>
        <v>9252</v>
      </c>
      <c r="C18" s="454"/>
      <c r="D18" s="454"/>
      <c r="E18" s="454"/>
      <c r="F18" s="636"/>
      <c r="G18" s="455">
        <f t="shared" si="0"/>
        <v>9252</v>
      </c>
      <c r="H18" s="456">
        <f t="shared" ref="H18:H23" si="7">AVERAGE($G$17:$G$23)</f>
        <v>15891.142857142857</v>
      </c>
      <c r="I18" s="457">
        <f>Cálculos!I18</f>
        <v>9193.0999999999985</v>
      </c>
      <c r="J18" s="454">
        <f t="shared" ref="J18:J23" si="8">AVERAGE($I$17:$I$23)</f>
        <v>15839.514285714287</v>
      </c>
      <c r="K18" s="458">
        <f t="shared" si="3"/>
        <v>-6.4069791474041906E-3</v>
      </c>
      <c r="L18" s="459">
        <f t="shared" si="4"/>
        <v>-3.2594794573425488E-3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42226</v>
      </c>
      <c r="B19" s="453">
        <f>'MAZDA MOTOR MANUFACTURING'!O12</f>
        <v>19932</v>
      </c>
      <c r="C19" s="454"/>
      <c r="D19" s="454"/>
      <c r="E19" s="454"/>
      <c r="F19" s="636"/>
      <c r="G19" s="455">
        <f t="shared" si="0"/>
        <v>19932</v>
      </c>
      <c r="H19" s="456">
        <f t="shared" si="7"/>
        <v>15891.142857142857</v>
      </c>
      <c r="I19" s="457">
        <f>Cálculos!I19</f>
        <v>19856.599999999999</v>
      </c>
      <c r="J19" s="454">
        <f t="shared" si="8"/>
        <v>15839.514285714287</v>
      </c>
      <c r="K19" s="458">
        <f t="shared" si="3"/>
        <v>-3.7972261112175026E-3</v>
      </c>
      <c r="L19" s="459">
        <f t="shared" si="4"/>
        <v>-3.2594794573425488E-3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42227</v>
      </c>
      <c r="B20" s="453">
        <f>'MAZDA MOTOR MANUFACTURING'!O13</f>
        <v>20516</v>
      </c>
      <c r="C20" s="454"/>
      <c r="D20" s="454"/>
      <c r="E20" s="454"/>
      <c r="F20" s="636"/>
      <c r="G20" s="455">
        <f t="shared" si="0"/>
        <v>20516</v>
      </c>
      <c r="H20" s="456">
        <f t="shared" si="7"/>
        <v>15891.142857142857</v>
      </c>
      <c r="I20" s="457">
        <f>Cálculos!I20</f>
        <v>20464.600000000002</v>
      </c>
      <c r="J20" s="454">
        <f t="shared" si="8"/>
        <v>15839.514285714287</v>
      </c>
      <c r="K20" s="458">
        <f t="shared" si="3"/>
        <v>-2.5116542712781001E-3</v>
      </c>
      <c r="L20" s="459">
        <f t="shared" si="4"/>
        <v>-3.2594794573425488E-3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42228</v>
      </c>
      <c r="B21" s="453">
        <f>'MAZDA MOTOR MANUFACTURING'!O14</f>
        <v>20370</v>
      </c>
      <c r="C21" s="454"/>
      <c r="D21" s="454"/>
      <c r="E21" s="454"/>
      <c r="F21" s="636"/>
      <c r="G21" s="455">
        <f t="shared" si="0"/>
        <v>20370</v>
      </c>
      <c r="H21" s="456">
        <f t="shared" si="7"/>
        <v>15891.142857142857</v>
      </c>
      <c r="I21" s="457">
        <f>Cálculos!I21</f>
        <v>20339.8</v>
      </c>
      <c r="J21" s="454">
        <f t="shared" si="8"/>
        <v>15839.514285714287</v>
      </c>
      <c r="K21" s="458">
        <f t="shared" si="3"/>
        <v>-1.4847736949232897E-3</v>
      </c>
      <c r="L21" s="459">
        <f t="shared" si="4"/>
        <v>-3.2594794573425488E-3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42229</v>
      </c>
      <c r="B22" s="453">
        <f>'MAZDA MOTOR MANUFACTURING'!O15</f>
        <v>20205</v>
      </c>
      <c r="C22" s="454"/>
      <c r="D22" s="454"/>
      <c r="E22" s="454"/>
      <c r="F22" s="636"/>
      <c r="G22" s="455">
        <f t="shared" si="0"/>
        <v>20205</v>
      </c>
      <c r="H22" s="456">
        <f t="shared" si="7"/>
        <v>15891.142857142857</v>
      </c>
      <c r="I22" s="457">
        <f>Cálculos!I22</f>
        <v>20159.900000000001</v>
      </c>
      <c r="J22" s="454">
        <f t="shared" si="8"/>
        <v>15839.514285714287</v>
      </c>
      <c r="K22" s="458">
        <f t="shared" si="3"/>
        <v>-2.2371142714000835E-3</v>
      </c>
      <c r="L22" s="459">
        <f t="shared" si="4"/>
        <v>-3.2594794573425488E-3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42230</v>
      </c>
      <c r="B23" s="453">
        <f>'MAZDA MOTOR MANUFACTURING'!O16</f>
        <v>20372</v>
      </c>
      <c r="C23" s="454"/>
      <c r="D23" s="454"/>
      <c r="E23" s="454"/>
      <c r="F23" s="636"/>
      <c r="G23" s="455">
        <f t="shared" si="0"/>
        <v>20372</v>
      </c>
      <c r="H23" s="456">
        <f t="shared" si="7"/>
        <v>15891.142857142857</v>
      </c>
      <c r="I23" s="457">
        <f>Cálculos!I23</f>
        <v>20290.900000000001</v>
      </c>
      <c r="J23" s="454">
        <f t="shared" si="8"/>
        <v>15839.514285714287</v>
      </c>
      <c r="K23" s="458">
        <f t="shared" si="3"/>
        <v>-3.9968655899934721E-3</v>
      </c>
      <c r="L23" s="459">
        <f t="shared" si="4"/>
        <v>-3.2594794573425488E-3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42231</v>
      </c>
      <c r="B24" s="453">
        <f>'MAZDA MOTOR MANUFACTURING'!O17</f>
        <v>3325</v>
      </c>
      <c r="C24" s="454"/>
      <c r="D24" s="454"/>
      <c r="E24" s="454"/>
      <c r="F24" s="636"/>
      <c r="G24" s="455">
        <f t="shared" si="0"/>
        <v>3325</v>
      </c>
      <c r="H24" s="456">
        <f>AVERAGE($G$24:$G$30)</f>
        <v>15529.142857142857</v>
      </c>
      <c r="I24" s="457">
        <f>Cálculos!I24</f>
        <v>3290.6</v>
      </c>
      <c r="J24" s="454">
        <f>AVERAGE($I$24:$I$30)</f>
        <v>15422.399999999998</v>
      </c>
      <c r="K24" s="458">
        <f t="shared" si="3"/>
        <v>-1.0454020543365979E-2</v>
      </c>
      <c r="L24" s="459">
        <f t="shared" si="4"/>
        <v>-6.9212870333319769E-3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42232</v>
      </c>
      <c r="B25" s="453">
        <f>'MAZDA MOTOR MANUFACTURING'!O18</f>
        <v>9949</v>
      </c>
      <c r="C25" s="454"/>
      <c r="D25" s="454"/>
      <c r="E25" s="454"/>
      <c r="F25" s="636"/>
      <c r="G25" s="455">
        <f t="shared" si="0"/>
        <v>9949</v>
      </c>
      <c r="H25" s="456">
        <f t="shared" ref="H25:H30" si="9">AVERAGE($G$24:$G$30)</f>
        <v>15529.142857142857</v>
      </c>
      <c r="I25" s="457">
        <f>Cálculos!I25</f>
        <v>9872.4000000000015</v>
      </c>
      <c r="J25" s="454">
        <f t="shared" ref="J25:J30" si="10">AVERAGE($I$24:$I$30)</f>
        <v>15422.399999999998</v>
      </c>
      <c r="K25" s="458">
        <f t="shared" si="3"/>
        <v>-7.7590049025564739E-3</v>
      </c>
      <c r="L25" s="459">
        <f t="shared" si="4"/>
        <v>-6.9212870333319769E-3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42233</v>
      </c>
      <c r="B26" s="453">
        <f>'MAZDA MOTOR MANUFACTURING'!O19</f>
        <v>20828</v>
      </c>
      <c r="C26" s="454"/>
      <c r="D26" s="454"/>
      <c r="E26" s="454"/>
      <c r="F26" s="636"/>
      <c r="G26" s="455">
        <f t="shared" si="0"/>
        <v>20828</v>
      </c>
      <c r="H26" s="456">
        <f t="shared" si="9"/>
        <v>15529.142857142857</v>
      </c>
      <c r="I26" s="457">
        <f>Cálculos!I26</f>
        <v>20694.199999999997</v>
      </c>
      <c r="J26" s="454">
        <f t="shared" si="10"/>
        <v>15422.399999999998</v>
      </c>
      <c r="K26" s="458">
        <f t="shared" si="3"/>
        <v>-6.4655797276533004E-3</v>
      </c>
      <c r="L26" s="459">
        <f t="shared" si="4"/>
        <v>-6.9212870333319769E-3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42234</v>
      </c>
      <c r="B27" s="453">
        <f>'MAZDA MOTOR MANUFACTURING'!O20</f>
        <v>20447</v>
      </c>
      <c r="C27" s="454"/>
      <c r="D27" s="454"/>
      <c r="E27" s="454"/>
      <c r="F27" s="636"/>
      <c r="G27" s="455">
        <f t="shared" si="0"/>
        <v>20447</v>
      </c>
      <c r="H27" s="456">
        <f t="shared" si="9"/>
        <v>15529.142857142857</v>
      </c>
      <c r="I27" s="457">
        <f>Cálculos!I27</f>
        <v>20319.199999999997</v>
      </c>
      <c r="J27" s="454">
        <f t="shared" si="10"/>
        <v>15422.399999999998</v>
      </c>
      <c r="K27" s="458">
        <f t="shared" si="3"/>
        <v>-6.2896177014844547E-3</v>
      </c>
      <c r="L27" s="459">
        <f t="shared" si="4"/>
        <v>-6.9212870333319769E-3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42235</v>
      </c>
      <c r="B28" s="453">
        <f>'MAZDA MOTOR MANUFACTURING'!O21</f>
        <v>19112</v>
      </c>
      <c r="C28" s="454"/>
      <c r="D28" s="454"/>
      <c r="E28" s="454"/>
      <c r="F28" s="636"/>
      <c r="G28" s="455">
        <f t="shared" si="0"/>
        <v>19112</v>
      </c>
      <c r="H28" s="456">
        <f t="shared" si="9"/>
        <v>15529.142857142857</v>
      </c>
      <c r="I28" s="457">
        <f>Cálculos!I28</f>
        <v>18990.2</v>
      </c>
      <c r="J28" s="454">
        <f t="shared" si="10"/>
        <v>15422.399999999998</v>
      </c>
      <c r="K28" s="458">
        <f t="shared" si="3"/>
        <v>-6.4138345041126086E-3</v>
      </c>
      <c r="L28" s="459">
        <f t="shared" si="4"/>
        <v>-6.9212870333319769E-3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42236</v>
      </c>
      <c r="B29" s="453">
        <f>'MAZDA MOTOR MANUFACTURING'!O22</f>
        <v>17723</v>
      </c>
      <c r="C29" s="454"/>
      <c r="D29" s="454"/>
      <c r="E29" s="454"/>
      <c r="F29" s="636"/>
      <c r="G29" s="455">
        <f t="shared" si="0"/>
        <v>17723</v>
      </c>
      <c r="H29" s="456">
        <f t="shared" si="9"/>
        <v>15529.142857142857</v>
      </c>
      <c r="I29" s="457">
        <f>Cálculos!I29</f>
        <v>17593.699999999997</v>
      </c>
      <c r="J29" s="454">
        <f t="shared" si="10"/>
        <v>15422.399999999998</v>
      </c>
      <c r="K29" s="458">
        <f t="shared" si="3"/>
        <v>-7.3492215963670482E-3</v>
      </c>
      <c r="L29" s="459">
        <f t="shared" si="4"/>
        <v>-6.9212870333319769E-3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42237</v>
      </c>
      <c r="B30" s="453">
        <f>'MAZDA MOTOR MANUFACTURING'!O23</f>
        <v>17320</v>
      </c>
      <c r="C30" s="454"/>
      <c r="D30" s="454"/>
      <c r="E30" s="454"/>
      <c r="F30" s="636"/>
      <c r="G30" s="455">
        <f t="shared" si="0"/>
        <v>17320</v>
      </c>
      <c r="H30" s="456">
        <f t="shared" si="9"/>
        <v>15529.142857142857</v>
      </c>
      <c r="I30" s="457">
        <f>Cálculos!I30</f>
        <v>17196.5</v>
      </c>
      <c r="J30" s="454">
        <f t="shared" si="10"/>
        <v>15422.399999999998</v>
      </c>
      <c r="K30" s="458">
        <f t="shared" si="3"/>
        <v>-7.1816939493501587E-3</v>
      </c>
      <c r="L30" s="459">
        <f t="shared" si="4"/>
        <v>-6.9212870333319769E-3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42238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0</v>
      </c>
      <c r="I31" s="457">
        <f>Cálculos!I31</f>
        <v>0</v>
      </c>
      <c r="J31" s="454">
        <f>AVERAGE($I$31:$I$37)</f>
        <v>0</v>
      </c>
      <c r="K31" s="458" t="e">
        <f t="shared" si="3"/>
        <v>#DIV/0!</v>
      </c>
      <c r="L31" s="459" t="e">
        <f t="shared" si="4"/>
        <v>#DIV/0!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42239</v>
      </c>
      <c r="B32" s="453">
        <f>'MAZDA MOTOR MANUFACTURING'!O25</f>
        <v>0</v>
      </c>
      <c r="C32" s="454"/>
      <c r="D32" s="454"/>
      <c r="E32" s="454"/>
      <c r="F32" s="636"/>
      <c r="G32" s="455">
        <f t="shared" si="0"/>
        <v>0</v>
      </c>
      <c r="H32" s="456">
        <f t="shared" si="11"/>
        <v>0</v>
      </c>
      <c r="I32" s="457">
        <f>Cálculos!I32</f>
        <v>0</v>
      </c>
      <c r="J32" s="454">
        <f t="shared" ref="J32:J37" si="12">AVERAGE($I$31:$I$37)</f>
        <v>0</v>
      </c>
      <c r="K32" s="458" t="e">
        <f t="shared" si="3"/>
        <v>#DIV/0!</v>
      </c>
      <c r="L32" s="459" t="e">
        <f t="shared" si="4"/>
        <v>#DIV/0!</v>
      </c>
      <c r="M32" s="450"/>
      <c r="N32" s="433"/>
      <c r="O32" s="451">
        <f t="shared" si="5"/>
        <v>0</v>
      </c>
    </row>
    <row r="33" spans="1:15" s="297" customFormat="1" x14ac:dyDescent="0.2">
      <c r="A33" s="452">
        <f t="shared" si="6"/>
        <v>42240</v>
      </c>
      <c r="B33" s="453">
        <f>'MAZDA MOTOR MANUFACTURING'!O26</f>
        <v>0</v>
      </c>
      <c r="C33" s="454"/>
      <c r="D33" s="454"/>
      <c r="E33" s="454"/>
      <c r="F33" s="636"/>
      <c r="G33" s="455">
        <f t="shared" si="0"/>
        <v>0</v>
      </c>
      <c r="H33" s="456">
        <f t="shared" si="11"/>
        <v>0</v>
      </c>
      <c r="I33" s="457">
        <f>Cálculos!I33</f>
        <v>0</v>
      </c>
      <c r="J33" s="454">
        <f t="shared" si="12"/>
        <v>0</v>
      </c>
      <c r="K33" s="458" t="e">
        <f t="shared" si="3"/>
        <v>#DIV/0!</v>
      </c>
      <c r="L33" s="459" t="e">
        <f t="shared" si="4"/>
        <v>#DIV/0!</v>
      </c>
      <c r="M33" s="450"/>
      <c r="N33" s="433"/>
      <c r="O33" s="451">
        <f t="shared" si="5"/>
        <v>0</v>
      </c>
    </row>
    <row r="34" spans="1:15" s="297" customFormat="1" x14ac:dyDescent="0.2">
      <c r="A34" s="452">
        <f t="shared" si="6"/>
        <v>42241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0</v>
      </c>
      <c r="I34" s="457">
        <f>Cálculos!I34</f>
        <v>0</v>
      </c>
      <c r="J34" s="454">
        <f t="shared" si="12"/>
        <v>0</v>
      </c>
      <c r="K34" s="458" t="e">
        <f t="shared" si="3"/>
        <v>#DIV/0!</v>
      </c>
      <c r="L34" s="459" t="e">
        <f t="shared" si="4"/>
        <v>#DIV/0!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42242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0</v>
      </c>
      <c r="I35" s="457">
        <f>Cálculos!I35</f>
        <v>0</v>
      </c>
      <c r="J35" s="454">
        <f t="shared" si="12"/>
        <v>0</v>
      </c>
      <c r="K35" s="458" t="e">
        <f t="shared" si="3"/>
        <v>#DIV/0!</v>
      </c>
      <c r="L35" s="459" t="e">
        <f t="shared" si="4"/>
        <v>#DIV/0!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42243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0</v>
      </c>
      <c r="I36" s="457">
        <f>Cálculos!I36</f>
        <v>0</v>
      </c>
      <c r="J36" s="454">
        <f t="shared" si="12"/>
        <v>0</v>
      </c>
      <c r="K36" s="458" t="e">
        <f t="shared" si="3"/>
        <v>#DIV/0!</v>
      </c>
      <c r="L36" s="459" t="e">
        <f t="shared" si="4"/>
        <v>#DIV/0!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42244</v>
      </c>
      <c r="B37" s="453">
        <f>'MAZDA MOTOR MANUFACTURING'!O30</f>
        <v>0</v>
      </c>
      <c r="C37" s="454"/>
      <c r="D37" s="454"/>
      <c r="E37" s="454"/>
      <c r="F37" s="636"/>
      <c r="G37" s="455">
        <f t="shared" si="0"/>
        <v>0</v>
      </c>
      <c r="H37" s="456">
        <f t="shared" si="11"/>
        <v>0</v>
      </c>
      <c r="I37" s="457">
        <f>Cálculos!I37</f>
        <v>0</v>
      </c>
      <c r="J37" s="454">
        <f t="shared" si="12"/>
        <v>0</v>
      </c>
      <c r="K37" s="458" t="e">
        <f t="shared" si="3"/>
        <v>#DIV/0!</v>
      </c>
      <c r="L37" s="459" t="e">
        <f t="shared" si="4"/>
        <v>#DIV/0!</v>
      </c>
      <c r="M37" s="450"/>
      <c r="N37" s="433"/>
      <c r="O37" s="451">
        <f t="shared" si="5"/>
        <v>0</v>
      </c>
    </row>
    <row r="38" spans="1:15" s="297" customFormat="1" x14ac:dyDescent="0.2">
      <c r="A38" s="452">
        <f>A37+1</f>
        <v>42245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40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42246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>
        <f>A39+1</f>
        <v>42247</v>
      </c>
      <c r="B40" s="462">
        <f>'MAZDA MOTOR MANUFACTURING'!O33</f>
        <v>0</v>
      </c>
      <c r="C40" s="463"/>
      <c r="D40" s="463"/>
      <c r="E40" s="463"/>
      <c r="F40" s="637"/>
      <c r="G40" s="464">
        <f t="shared" si="0"/>
        <v>0</v>
      </c>
      <c r="H40" s="465">
        <f>AVERAGE($G$38:$G$40)</f>
        <v>0</v>
      </c>
      <c r="I40" s="466">
        <f>Cálculos!I40</f>
        <v>0</v>
      </c>
      <c r="J40" s="463">
        <f>AVERAGE($I$38:$I$40)</f>
        <v>0</v>
      </c>
      <c r="K40" s="467" t="e">
        <f t="shared" si="13"/>
        <v>#DIV/0!</v>
      </c>
      <c r="L40" s="468" t="e">
        <f t="shared" si="13"/>
        <v>#DIV/0!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322065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322065</v>
      </c>
      <c r="H41" s="470">
        <f t="shared" si="14"/>
        <v>322065.00000000006</v>
      </c>
      <c r="I41" s="470">
        <f t="shared" si="14"/>
        <v>320379.90000000002</v>
      </c>
      <c r="J41" s="470">
        <f t="shared" si="14"/>
        <v>320379.90000000002</v>
      </c>
      <c r="K41" s="471">
        <f>(J41-H41)/J41</f>
        <v>-5.2596932579104831E-3</v>
      </c>
      <c r="L41" s="472">
        <f>(J41-H41)/J41</f>
        <v>-5.2596932579104831E-3</v>
      </c>
      <c r="M41" s="473"/>
      <c r="N41" s="433"/>
      <c r="O41" s="429"/>
    </row>
    <row r="42" spans="1:15" s="297" customFormat="1" x14ac:dyDescent="0.2">
      <c r="A42" s="665" t="s">
        <v>60</v>
      </c>
      <c r="B42" s="666"/>
      <c r="C42" s="666"/>
      <c r="D42" s="666"/>
      <c r="E42" s="666"/>
      <c r="F42" s="666"/>
      <c r="G42" s="666"/>
      <c r="H42" s="666"/>
      <c r="I42" s="666"/>
      <c r="J42" s="666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213361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213361</v>
      </c>
      <c r="H43" s="478">
        <f t="shared" si="15"/>
        <v>213361.00000000006</v>
      </c>
      <c r="I43" s="478">
        <f t="shared" si="15"/>
        <v>212423.09999999998</v>
      </c>
      <c r="J43" s="478">
        <f t="shared" si="15"/>
        <v>212423.09999999998</v>
      </c>
      <c r="K43" s="479">
        <f>(J43-H43)/J43</f>
        <v>-4.4152448580219456E-3</v>
      </c>
      <c r="L43" s="480">
        <f>(H43-J43)/H43</f>
        <v>4.3958361649977327E-3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212423.09999999998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212423.09999999998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5" t="s">
        <v>64</v>
      </c>
      <c r="B47" s="666"/>
      <c r="C47" s="666"/>
      <c r="D47" s="666"/>
      <c r="E47" s="666"/>
      <c r="F47" s="666"/>
      <c r="G47" s="666"/>
      <c r="H47" s="666"/>
      <c r="I47" s="666"/>
      <c r="J47" s="666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108704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108704</v>
      </c>
      <c r="H48" s="478">
        <f t="shared" si="16"/>
        <v>108704</v>
      </c>
      <c r="I48" s="478">
        <f t="shared" si="16"/>
        <v>107956.79999999999</v>
      </c>
      <c r="J48" s="478">
        <f t="shared" si="16"/>
        <v>107956.79999999997</v>
      </c>
      <c r="K48" s="479">
        <f>(J48-H48)/J48</f>
        <v>-6.9212870333320957E-3</v>
      </c>
      <c r="L48" s="492">
        <f>(H48-J48)/H48</f>
        <v>6.8737120989110449E-3</v>
      </c>
      <c r="M48" s="427"/>
      <c r="N48" s="428"/>
      <c r="O48" s="451">
        <f>SUM(O24:O39)</f>
        <v>7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107956.79999999999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107956.79999999999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47:J47"/>
    <mergeCell ref="A5:L5"/>
    <mergeCell ref="A6:L6"/>
    <mergeCell ref="G8:H8"/>
    <mergeCell ref="I8:J8"/>
    <mergeCell ref="K8:L8"/>
    <mergeCell ref="A1:L1"/>
    <mergeCell ref="A2:L2"/>
    <mergeCell ref="A3:L3"/>
    <mergeCell ref="B9:J9"/>
    <mergeCell ref="A42:J42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42217</v>
      </c>
      <c r="B10" s="497">
        <f>INTERCONEXION!D5</f>
        <v>117.2</v>
      </c>
      <c r="C10" s="498">
        <v>0</v>
      </c>
      <c r="D10" s="498">
        <f>INTERCONEXION!F5</f>
        <v>3714.6860000000001</v>
      </c>
      <c r="E10" s="496">
        <f>G10*1.8+32</f>
        <v>78.988100000000003</v>
      </c>
      <c r="F10" s="499">
        <f>D10*1</f>
        <v>3714.6860000000001</v>
      </c>
      <c r="G10" s="499">
        <f>INTERCONEXION!G5</f>
        <v>26.104500000000002</v>
      </c>
      <c r="H10" s="499">
        <f>C10/10</f>
        <v>0</v>
      </c>
      <c r="I10" s="508">
        <f>INTERCONEXION!J5*1000</f>
        <v>508.49999999999994</v>
      </c>
      <c r="J10" s="89">
        <v>9240.36821798237</v>
      </c>
      <c r="K10" s="123"/>
      <c r="L10" s="509">
        <f>I10*J10/1000000</f>
        <v>4.6987272388440342</v>
      </c>
      <c r="M10" s="509">
        <f>L10/0.252</f>
        <v>18.645743011285848</v>
      </c>
    </row>
    <row r="11" spans="1:14" x14ac:dyDescent="0.2">
      <c r="A11" s="98">
        <f>A10+1</f>
        <v>42218</v>
      </c>
      <c r="B11" s="497">
        <f>INTERCONEXION!D6</f>
        <v>1087.933</v>
      </c>
      <c r="C11" s="498">
        <v>0</v>
      </c>
      <c r="D11" s="498">
        <f>INTERCONEXION!F6</f>
        <v>3715.8539999999998</v>
      </c>
      <c r="E11" s="496">
        <f t="shared" ref="E11:E40" si="0">G11*1.8+32</f>
        <v>70.797020000000003</v>
      </c>
      <c r="F11" s="499">
        <f t="shared" ref="F11:F40" si="1">D11*1</f>
        <v>3715.8539999999998</v>
      </c>
      <c r="G11" s="499">
        <f>INTERCONEXION!G6</f>
        <v>21.553899999999999</v>
      </c>
      <c r="H11" s="499">
        <f t="shared" ref="H11:H37" si="2">C11/10</f>
        <v>0</v>
      </c>
      <c r="I11" s="508">
        <f>INTERCONEXION!J6*1000</f>
        <v>10262</v>
      </c>
      <c r="J11" s="89">
        <v>9208.31771721107</v>
      </c>
      <c r="K11" s="107"/>
      <c r="L11" s="509">
        <f t="shared" ref="L11:L37" si="3">I11*J11/1000000</f>
        <v>94.495756414020008</v>
      </c>
      <c r="M11" s="509">
        <f t="shared" ref="M11:M40" si="4">L11/0.252</f>
        <v>374.98316037309525</v>
      </c>
      <c r="N11" s="110"/>
    </row>
    <row r="12" spans="1:14" x14ac:dyDescent="0.2">
      <c r="A12" s="98">
        <f t="shared" ref="A12:A37" si="5">A11+1</f>
        <v>42219</v>
      </c>
      <c r="B12" s="497">
        <f>INTERCONEXION!D7</f>
        <v>1440</v>
      </c>
      <c r="C12" s="498">
        <v>0</v>
      </c>
      <c r="D12" s="498">
        <f>INTERCONEXION!F7</f>
        <v>3708.3850000000002</v>
      </c>
      <c r="E12" s="496">
        <f t="shared" si="0"/>
        <v>68.740880000000004</v>
      </c>
      <c r="F12" s="499">
        <f t="shared" si="1"/>
        <v>3708.3850000000002</v>
      </c>
      <c r="G12" s="499">
        <f>INTERCONEXION!G7</f>
        <v>20.4116</v>
      </c>
      <c r="H12" s="499">
        <f t="shared" si="2"/>
        <v>0</v>
      </c>
      <c r="I12" s="508">
        <f>INTERCONEXION!J7*1000</f>
        <v>18109.8</v>
      </c>
      <c r="J12" s="89">
        <v>9290.1024210309606</v>
      </c>
      <c r="K12" s="217"/>
      <c r="L12" s="509">
        <f t="shared" si="3"/>
        <v>168.24189682438649</v>
      </c>
      <c r="M12" s="509">
        <f t="shared" si="4"/>
        <v>667.62657469994633</v>
      </c>
    </row>
    <row r="13" spans="1:14" x14ac:dyDescent="0.2">
      <c r="A13" s="98">
        <f t="shared" si="5"/>
        <v>42220</v>
      </c>
      <c r="B13" s="497">
        <f>INTERCONEXION!D8</f>
        <v>1440</v>
      </c>
      <c r="C13" s="498">
        <v>0</v>
      </c>
      <c r="D13" s="498">
        <f>INTERCONEXION!F8</f>
        <v>3704.5770000000002</v>
      </c>
      <c r="E13" s="496">
        <f t="shared" si="0"/>
        <v>69.061460000000011</v>
      </c>
      <c r="F13" s="499">
        <f t="shared" si="1"/>
        <v>3704.5770000000002</v>
      </c>
      <c r="G13" s="499">
        <f>INTERCONEXION!G8</f>
        <v>20.589700000000001</v>
      </c>
      <c r="H13" s="499">
        <f t="shared" si="2"/>
        <v>0</v>
      </c>
      <c r="I13" s="508">
        <f>INTERCONEXION!J8*1000</f>
        <v>18239.7</v>
      </c>
      <c r="J13" s="89">
        <v>9298.7850051859605</v>
      </c>
      <c r="K13" s="127"/>
      <c r="L13" s="509">
        <f t="shared" si="3"/>
        <v>169.60704885909036</v>
      </c>
      <c r="M13" s="509">
        <f t="shared" si="4"/>
        <v>673.04384467892999</v>
      </c>
    </row>
    <row r="14" spans="1:14" x14ac:dyDescent="0.2">
      <c r="A14" s="98">
        <f t="shared" si="5"/>
        <v>42221</v>
      </c>
      <c r="B14" s="497">
        <f>INTERCONEXION!D9</f>
        <v>1440</v>
      </c>
      <c r="C14" s="498">
        <v>0</v>
      </c>
      <c r="D14" s="498">
        <f>INTERCONEXION!F9</f>
        <v>3706.3139999999999</v>
      </c>
      <c r="E14" s="496">
        <f t="shared" si="0"/>
        <v>68.405180000000001</v>
      </c>
      <c r="F14" s="499">
        <f t="shared" si="1"/>
        <v>3706.3139999999999</v>
      </c>
      <c r="G14" s="499">
        <f>INTERCONEXION!G9</f>
        <v>20.225100000000001</v>
      </c>
      <c r="H14" s="499">
        <f t="shared" si="2"/>
        <v>0</v>
      </c>
      <c r="I14" s="508">
        <f>INTERCONEXION!J9*1000</f>
        <v>18408.100000000002</v>
      </c>
      <c r="J14" s="89">
        <v>9300.5237493227305</v>
      </c>
      <c r="K14" s="127"/>
      <c r="L14" s="509">
        <f t="shared" si="3"/>
        <v>171.20497122990778</v>
      </c>
      <c r="M14" s="509">
        <f t="shared" si="4"/>
        <v>679.38480646788798</v>
      </c>
    </row>
    <row r="15" spans="1:14" x14ac:dyDescent="0.2">
      <c r="A15" s="98">
        <f t="shared" si="5"/>
        <v>42222</v>
      </c>
      <c r="B15" s="497">
        <f>INTERCONEXION!D10</f>
        <v>1440</v>
      </c>
      <c r="C15" s="498">
        <v>0</v>
      </c>
      <c r="D15" s="498">
        <f>INTERCONEXION!F10</f>
        <v>3691.1709999999998</v>
      </c>
      <c r="E15" s="496">
        <f t="shared" si="0"/>
        <v>68.891359999999992</v>
      </c>
      <c r="F15" s="499">
        <f t="shared" si="1"/>
        <v>3691.1709999999998</v>
      </c>
      <c r="G15" s="499">
        <f>INTERCONEXION!G10</f>
        <v>20.495200000000001</v>
      </c>
      <c r="H15" s="499">
        <f t="shared" si="2"/>
        <v>0</v>
      </c>
      <c r="I15" s="508">
        <f>INTERCONEXION!J10*1000</f>
        <v>18977.699999999997</v>
      </c>
      <c r="J15" s="89">
        <v>9258.1735380863902</v>
      </c>
      <c r="K15" s="127"/>
      <c r="L15" s="509">
        <f t="shared" si="3"/>
        <v>175.69883995374207</v>
      </c>
      <c r="M15" s="509">
        <f t="shared" si="4"/>
        <v>697.21761886405579</v>
      </c>
    </row>
    <row r="16" spans="1:14" x14ac:dyDescent="0.2">
      <c r="A16" s="98">
        <f t="shared" si="5"/>
        <v>42223</v>
      </c>
      <c r="B16" s="497">
        <f>INTERCONEXION!D11</f>
        <v>1360.55</v>
      </c>
      <c r="C16" s="498">
        <v>0</v>
      </c>
      <c r="D16" s="498">
        <f>INTERCONEXION!F11</f>
        <v>3695.8090000000002</v>
      </c>
      <c r="E16" s="496">
        <f t="shared" si="0"/>
        <v>68.974879999999999</v>
      </c>
      <c r="F16" s="499">
        <f t="shared" si="1"/>
        <v>3695.8090000000002</v>
      </c>
      <c r="G16" s="499">
        <f>INTERCONEXION!G11</f>
        <v>20.541599999999999</v>
      </c>
      <c r="H16" s="499">
        <f t="shared" si="2"/>
        <v>0</v>
      </c>
      <c r="I16" s="508">
        <f>INTERCONEXION!J11*1000</f>
        <v>17040.7</v>
      </c>
      <c r="J16" s="89">
        <v>9214.1515341264894</v>
      </c>
      <c r="K16" s="127"/>
      <c r="L16" s="509">
        <f t="shared" si="3"/>
        <v>157.01559204758928</v>
      </c>
      <c r="M16" s="509">
        <f t="shared" si="4"/>
        <v>623.07774622059242</v>
      </c>
    </row>
    <row r="17" spans="1:15" x14ac:dyDescent="0.2">
      <c r="A17" s="98">
        <f t="shared" si="5"/>
        <v>42224</v>
      </c>
      <c r="B17" s="497">
        <f>INTERCONEXION!D12</f>
        <v>26.416699999999999</v>
      </c>
      <c r="C17" s="498">
        <v>0</v>
      </c>
      <c r="D17" s="498">
        <f>INTERCONEXION!F12</f>
        <v>3720.241</v>
      </c>
      <c r="E17" s="496">
        <f t="shared" si="0"/>
        <v>70.423159999999996</v>
      </c>
      <c r="F17" s="499">
        <f t="shared" si="1"/>
        <v>3720.241</v>
      </c>
      <c r="G17" s="499">
        <f>INTERCONEXION!G12</f>
        <v>21.3462</v>
      </c>
      <c r="H17" s="499">
        <f t="shared" si="2"/>
        <v>0</v>
      </c>
      <c r="I17" s="508">
        <f>INTERCONEXION!J12*1000</f>
        <v>571.69999999999993</v>
      </c>
      <c r="J17" s="89">
        <v>8851.6763769072804</v>
      </c>
      <c r="K17" s="127"/>
      <c r="L17" s="509">
        <f t="shared" si="3"/>
        <v>5.060503384677892</v>
      </c>
      <c r="M17" s="509">
        <f t="shared" si="4"/>
        <v>20.081362637610681</v>
      </c>
    </row>
    <row r="18" spans="1:15" x14ac:dyDescent="0.2">
      <c r="A18" s="98">
        <f t="shared" si="5"/>
        <v>42225</v>
      </c>
      <c r="B18" s="497">
        <f>INTERCONEXION!D13</f>
        <v>747.93330000000003</v>
      </c>
      <c r="C18" s="498">
        <v>0</v>
      </c>
      <c r="D18" s="498">
        <f>INTERCONEXION!F13</f>
        <v>3701.4369999999999</v>
      </c>
      <c r="E18" s="496">
        <f t="shared" si="0"/>
        <v>68.981179999999995</v>
      </c>
      <c r="F18" s="499">
        <f t="shared" si="1"/>
        <v>3701.4369999999999</v>
      </c>
      <c r="G18" s="499">
        <f>INTERCONEXION!G13</f>
        <v>20.545100000000001</v>
      </c>
      <c r="H18" s="499">
        <f t="shared" si="2"/>
        <v>0</v>
      </c>
      <c r="I18" s="508">
        <f>INTERCONEXION!J13*1000</f>
        <v>9193.0999999999985</v>
      </c>
      <c r="J18" s="89">
        <v>9090.7802312029507</v>
      </c>
      <c r="K18" s="127"/>
      <c r="L18" s="509">
        <f t="shared" si="3"/>
        <v>83.572451743471831</v>
      </c>
      <c r="M18" s="509">
        <f t="shared" si="4"/>
        <v>331.63671326774534</v>
      </c>
    </row>
    <row r="19" spans="1:15" x14ac:dyDescent="0.2">
      <c r="A19" s="98">
        <f t="shared" si="5"/>
        <v>42226</v>
      </c>
      <c r="B19" s="497">
        <f>INTERCONEXION!D14</f>
        <v>1440</v>
      </c>
      <c r="C19" s="498">
        <v>0</v>
      </c>
      <c r="D19" s="498">
        <f>INTERCONEXION!F14</f>
        <v>3696.9949999999999</v>
      </c>
      <c r="E19" s="496">
        <f t="shared" si="0"/>
        <v>69.269360000000006</v>
      </c>
      <c r="F19" s="499">
        <f t="shared" si="1"/>
        <v>3696.9949999999999</v>
      </c>
      <c r="G19" s="499">
        <f>INTERCONEXION!G14</f>
        <v>20.705200000000001</v>
      </c>
      <c r="H19" s="499">
        <f t="shared" si="2"/>
        <v>0</v>
      </c>
      <c r="I19" s="508">
        <f>INTERCONEXION!J14*1000</f>
        <v>19856.599999999999</v>
      </c>
      <c r="J19" s="89">
        <v>8920.6279791839806</v>
      </c>
      <c r="K19" s="127"/>
      <c r="L19" s="509">
        <f t="shared" si="3"/>
        <v>177.13334153146459</v>
      </c>
      <c r="M19" s="509">
        <f t="shared" si="4"/>
        <v>702.91008544231977</v>
      </c>
    </row>
    <row r="20" spans="1:15" x14ac:dyDescent="0.2">
      <c r="A20" s="98">
        <f t="shared" si="5"/>
        <v>42227</v>
      </c>
      <c r="B20" s="497">
        <f>INTERCONEXION!D15</f>
        <v>1440</v>
      </c>
      <c r="C20" s="498">
        <v>0</v>
      </c>
      <c r="D20" s="498">
        <f>INTERCONEXION!F15</f>
        <v>3697.0239999999999</v>
      </c>
      <c r="E20" s="496">
        <f t="shared" si="0"/>
        <v>69.079099999999997</v>
      </c>
      <c r="F20" s="499">
        <f t="shared" si="1"/>
        <v>3697.0239999999999</v>
      </c>
      <c r="G20" s="499">
        <f>INTERCONEXION!G15</f>
        <v>20.599499999999999</v>
      </c>
      <c r="H20" s="499">
        <f t="shared" si="2"/>
        <v>0</v>
      </c>
      <c r="I20" s="508">
        <f>INTERCONEXION!J15*1000</f>
        <v>20464.600000000002</v>
      </c>
      <c r="J20" s="126">
        <v>8817.8948242917795</v>
      </c>
      <c r="K20" s="127"/>
      <c r="L20" s="509">
        <f t="shared" si="3"/>
        <v>180.45469042120155</v>
      </c>
      <c r="M20" s="509">
        <f t="shared" si="4"/>
        <v>716.09004135397436</v>
      </c>
      <c r="N20" s="99"/>
    </row>
    <row r="21" spans="1:15" x14ac:dyDescent="0.2">
      <c r="A21" s="98">
        <f t="shared" si="5"/>
        <v>42228</v>
      </c>
      <c r="B21" s="497">
        <f>INTERCONEXION!D16</f>
        <v>1440</v>
      </c>
      <c r="C21" s="498">
        <v>0</v>
      </c>
      <c r="D21" s="498">
        <f>INTERCONEXION!F16</f>
        <v>3697.3130000000001</v>
      </c>
      <c r="E21" s="496">
        <f t="shared" si="0"/>
        <v>68.876779999999997</v>
      </c>
      <c r="F21" s="499">
        <f t="shared" si="1"/>
        <v>3697.3130000000001</v>
      </c>
      <c r="G21" s="499">
        <f>INTERCONEXION!G16</f>
        <v>20.487100000000002</v>
      </c>
      <c r="H21" s="499">
        <f t="shared" si="2"/>
        <v>0</v>
      </c>
      <c r="I21" s="508">
        <f>INTERCONEXION!J16*1000</f>
        <v>20339.8</v>
      </c>
      <c r="J21" s="126">
        <v>8819.3849779985903</v>
      </c>
      <c r="K21" s="127"/>
      <c r="L21" s="509">
        <f t="shared" si="3"/>
        <v>179.38452657549573</v>
      </c>
      <c r="M21" s="509">
        <f t="shared" si="4"/>
        <v>711.84335942657037</v>
      </c>
    </row>
    <row r="22" spans="1:15" x14ac:dyDescent="0.2">
      <c r="A22" s="98">
        <f t="shared" si="5"/>
        <v>42229</v>
      </c>
      <c r="B22" s="497">
        <f>INTERCONEXION!D17</f>
        <v>1440</v>
      </c>
      <c r="C22" s="498">
        <v>0</v>
      </c>
      <c r="D22" s="498">
        <f>INTERCONEXION!F17</f>
        <v>3695.65</v>
      </c>
      <c r="E22" s="496">
        <f t="shared" si="0"/>
        <v>69.153080000000003</v>
      </c>
      <c r="F22" s="499">
        <f t="shared" si="1"/>
        <v>3695.65</v>
      </c>
      <c r="G22" s="499">
        <f>INTERCONEXION!G17</f>
        <v>20.640599999999999</v>
      </c>
      <c r="H22" s="499">
        <f t="shared" si="2"/>
        <v>0</v>
      </c>
      <c r="I22" s="508">
        <f>INTERCONEXION!J17*1000</f>
        <v>20159.900000000001</v>
      </c>
      <c r="J22" s="126">
        <v>8777.9648584669703</v>
      </c>
      <c r="K22" s="127"/>
      <c r="L22" s="509">
        <f t="shared" si="3"/>
        <v>176.96289375020828</v>
      </c>
      <c r="M22" s="509">
        <f t="shared" si="4"/>
        <v>702.23370535796937</v>
      </c>
    </row>
    <row r="23" spans="1:15" x14ac:dyDescent="0.2">
      <c r="A23" s="98">
        <f t="shared" si="5"/>
        <v>42230</v>
      </c>
      <c r="B23" s="497">
        <f>INTERCONEXION!D18</f>
        <v>1440</v>
      </c>
      <c r="C23" s="498">
        <v>0</v>
      </c>
      <c r="D23" s="498">
        <f>INTERCONEXION!F18</f>
        <v>3702.5120000000002</v>
      </c>
      <c r="E23" s="496">
        <f t="shared" si="0"/>
        <v>69.164420000000007</v>
      </c>
      <c r="F23" s="499">
        <f t="shared" si="1"/>
        <v>3702.5120000000002</v>
      </c>
      <c r="G23" s="499">
        <f>INTERCONEXION!G18</f>
        <v>20.646899999999999</v>
      </c>
      <c r="H23" s="499">
        <f t="shared" si="2"/>
        <v>0</v>
      </c>
      <c r="I23" s="508">
        <f>INTERCONEXION!J18*1000</f>
        <v>20290.900000000001</v>
      </c>
      <c r="J23" s="126">
        <v>8885.7889856912407</v>
      </c>
      <c r="K23" s="127"/>
      <c r="L23" s="509">
        <f t="shared" si="3"/>
        <v>180.30065572976241</v>
      </c>
      <c r="M23" s="509">
        <f t="shared" si="4"/>
        <v>715.47879257842226</v>
      </c>
      <c r="O23" s="99"/>
    </row>
    <row r="24" spans="1:15" x14ac:dyDescent="0.2">
      <c r="A24" s="98">
        <f t="shared" si="5"/>
        <v>42231</v>
      </c>
      <c r="B24" s="497">
        <f>INTERCONEXION!D19</f>
        <v>482.76670000000001</v>
      </c>
      <c r="C24" s="498">
        <v>0</v>
      </c>
      <c r="D24" s="498">
        <f>INTERCONEXION!F19</f>
        <v>3709.8910000000001</v>
      </c>
      <c r="E24" s="496">
        <f t="shared" si="0"/>
        <v>73.838300000000004</v>
      </c>
      <c r="F24" s="499">
        <f t="shared" si="1"/>
        <v>3709.8910000000001</v>
      </c>
      <c r="G24" s="499">
        <f>INTERCONEXION!G19</f>
        <v>23.243500000000001</v>
      </c>
      <c r="H24" s="499">
        <f t="shared" si="2"/>
        <v>0</v>
      </c>
      <c r="I24" s="508">
        <f>INTERCONEXION!J19*1000</f>
        <v>3290.6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42232</v>
      </c>
      <c r="B25" s="497">
        <f>INTERCONEXION!D20</f>
        <v>771.38340000000005</v>
      </c>
      <c r="C25" s="498">
        <v>0</v>
      </c>
      <c r="D25" s="498">
        <f>INTERCONEXION!F20</f>
        <v>3695.1559999999999</v>
      </c>
      <c r="E25" s="496">
        <f t="shared" si="0"/>
        <v>67.927639999999997</v>
      </c>
      <c r="F25" s="499">
        <f t="shared" si="1"/>
        <v>3695.1559999999999</v>
      </c>
      <c r="G25" s="499">
        <f>INTERCONEXION!G20</f>
        <v>19.959800000000001</v>
      </c>
      <c r="H25" s="499">
        <f t="shared" si="2"/>
        <v>0</v>
      </c>
      <c r="I25" s="508">
        <f>INTERCONEXION!J20*1000</f>
        <v>9872.4000000000015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42233</v>
      </c>
      <c r="B26" s="497">
        <f>INTERCONEXION!D21</f>
        <v>1440</v>
      </c>
      <c r="C26" s="498">
        <v>0</v>
      </c>
      <c r="D26" s="498">
        <f>INTERCONEXION!F21</f>
        <v>3698.0160000000001</v>
      </c>
      <c r="E26" s="496">
        <f t="shared" si="0"/>
        <v>68.753119999999996</v>
      </c>
      <c r="F26" s="499">
        <f t="shared" si="1"/>
        <v>3698.0160000000001</v>
      </c>
      <c r="G26" s="499">
        <f>INTERCONEXION!G21</f>
        <v>20.418399999999998</v>
      </c>
      <c r="H26" s="499">
        <f t="shared" si="2"/>
        <v>0</v>
      </c>
      <c r="I26" s="508">
        <f>INTERCONEXION!J21*1000</f>
        <v>20694.199999999997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42234</v>
      </c>
      <c r="B27" s="497">
        <f>INTERCONEXION!D22</f>
        <v>1440</v>
      </c>
      <c r="C27" s="498">
        <v>0</v>
      </c>
      <c r="D27" s="498">
        <f>INTERCONEXION!F22</f>
        <v>3707.1979999999999</v>
      </c>
      <c r="E27" s="496">
        <f t="shared" si="0"/>
        <v>68.67428000000001</v>
      </c>
      <c r="F27" s="499">
        <f t="shared" si="1"/>
        <v>3707.1979999999999</v>
      </c>
      <c r="G27" s="499">
        <f>INTERCONEXION!G22</f>
        <v>20.374600000000001</v>
      </c>
      <c r="H27" s="499">
        <f t="shared" si="2"/>
        <v>0</v>
      </c>
      <c r="I27" s="508">
        <f>INTERCONEXION!J22*1000</f>
        <v>20319.199999999997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42235</v>
      </c>
      <c r="B28" s="497">
        <f>INTERCONEXION!D23</f>
        <v>1440</v>
      </c>
      <c r="C28" s="498">
        <v>0</v>
      </c>
      <c r="D28" s="498">
        <f>INTERCONEXION!F23</f>
        <v>3691.2260000000001</v>
      </c>
      <c r="E28" s="496">
        <f t="shared" si="0"/>
        <v>68.9666</v>
      </c>
      <c r="F28" s="499">
        <f t="shared" si="1"/>
        <v>3691.2260000000001</v>
      </c>
      <c r="G28" s="499">
        <f>INTERCONEXION!G23</f>
        <v>20.536999999999999</v>
      </c>
      <c r="H28" s="499">
        <f t="shared" si="2"/>
        <v>0</v>
      </c>
      <c r="I28" s="508">
        <f>INTERCONEXION!J23*1000</f>
        <v>18990.2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42236</v>
      </c>
      <c r="B29" s="497">
        <f>INTERCONEXION!D24</f>
        <v>1440</v>
      </c>
      <c r="C29" s="498">
        <v>0</v>
      </c>
      <c r="D29" s="498">
        <f>INTERCONEXION!F24</f>
        <v>3703.3</v>
      </c>
      <c r="E29" s="496">
        <f t="shared" si="0"/>
        <v>69.367459999999994</v>
      </c>
      <c r="F29" s="499">
        <f t="shared" si="1"/>
        <v>3703.3</v>
      </c>
      <c r="G29" s="499">
        <f>INTERCONEXION!G24</f>
        <v>20.759699999999999</v>
      </c>
      <c r="H29" s="499">
        <f t="shared" si="2"/>
        <v>0</v>
      </c>
      <c r="I29" s="508">
        <f>INTERCONEXION!J24*1000</f>
        <v>17593.699999999997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42237</v>
      </c>
      <c r="B30" s="497">
        <f>INTERCONEXION!D25</f>
        <v>1361.4670000000001</v>
      </c>
      <c r="C30" s="498">
        <v>0</v>
      </c>
      <c r="D30" s="498">
        <f>INTERCONEXION!F25</f>
        <v>3690.982</v>
      </c>
      <c r="E30" s="496">
        <f t="shared" si="0"/>
        <v>68.888480000000001</v>
      </c>
      <c r="F30" s="499">
        <f t="shared" si="1"/>
        <v>3690.982</v>
      </c>
      <c r="G30" s="499">
        <f>INTERCONEXION!G25</f>
        <v>20.493600000000001</v>
      </c>
      <c r="H30" s="499">
        <f t="shared" si="2"/>
        <v>0</v>
      </c>
      <c r="I30" s="508">
        <f>INTERCONEXION!J25*1000</f>
        <v>17196.5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42238</v>
      </c>
      <c r="B31" s="497">
        <f>INTERCONEXION!D26</f>
        <v>0</v>
      </c>
      <c r="C31" s="498">
        <v>0</v>
      </c>
      <c r="D31" s="498">
        <f>INTERCONEXION!F26</f>
        <v>0</v>
      </c>
      <c r="E31" s="496">
        <f t="shared" si="0"/>
        <v>32</v>
      </c>
      <c r="F31" s="499">
        <f t="shared" si="1"/>
        <v>0</v>
      </c>
      <c r="G31" s="499">
        <f>INTERCONEXION!G26</f>
        <v>0</v>
      </c>
      <c r="H31" s="499">
        <f t="shared" si="2"/>
        <v>0</v>
      </c>
      <c r="I31" s="508">
        <f>INTERCONEXION!J26*1000</f>
        <v>0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42239</v>
      </c>
      <c r="B32" s="497">
        <f>INTERCONEXION!D27</f>
        <v>0</v>
      </c>
      <c r="C32" s="498">
        <v>0</v>
      </c>
      <c r="D32" s="498">
        <f>INTERCONEXION!F27</f>
        <v>0</v>
      </c>
      <c r="E32" s="496">
        <f t="shared" si="0"/>
        <v>32</v>
      </c>
      <c r="F32" s="499">
        <f t="shared" si="1"/>
        <v>0</v>
      </c>
      <c r="G32" s="499">
        <f>INTERCONEXION!G27</f>
        <v>0</v>
      </c>
      <c r="H32" s="499">
        <f t="shared" si="2"/>
        <v>0</v>
      </c>
      <c r="I32" s="508">
        <f>INTERCONEXION!J27*1000</f>
        <v>0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42240</v>
      </c>
      <c r="B33" s="497">
        <f>INTERCONEXION!D28</f>
        <v>0</v>
      </c>
      <c r="C33" s="498">
        <v>0</v>
      </c>
      <c r="D33" s="498">
        <f>INTERCONEXION!F28</f>
        <v>0</v>
      </c>
      <c r="E33" s="496">
        <f t="shared" si="0"/>
        <v>32</v>
      </c>
      <c r="F33" s="499">
        <f t="shared" si="1"/>
        <v>0</v>
      </c>
      <c r="G33" s="499">
        <f>INTERCONEXION!G28</f>
        <v>0</v>
      </c>
      <c r="H33" s="499">
        <f t="shared" si="2"/>
        <v>0</v>
      </c>
      <c r="I33" s="508">
        <f>INTERCONEXION!J28*1000</f>
        <v>0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42241</v>
      </c>
      <c r="B34" s="497">
        <f>INTERCONEXION!D29</f>
        <v>0</v>
      </c>
      <c r="C34" s="498">
        <v>0</v>
      </c>
      <c r="D34" s="498">
        <f>INTERCONEXION!F29</f>
        <v>0</v>
      </c>
      <c r="E34" s="496">
        <f t="shared" si="0"/>
        <v>32</v>
      </c>
      <c r="F34" s="499">
        <f t="shared" si="1"/>
        <v>0</v>
      </c>
      <c r="G34" s="499">
        <f>INTERCONEXION!G29</f>
        <v>0</v>
      </c>
      <c r="H34" s="499">
        <f t="shared" si="2"/>
        <v>0</v>
      </c>
      <c r="I34" s="508">
        <f>INTERCONEXION!J29*1000</f>
        <v>0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42242</v>
      </c>
      <c r="B35" s="497">
        <f>INTERCONEXION!D30</f>
        <v>0</v>
      </c>
      <c r="C35" s="498">
        <v>0</v>
      </c>
      <c r="D35" s="498">
        <f>INTERCONEXION!F30</f>
        <v>0</v>
      </c>
      <c r="E35" s="496">
        <f t="shared" si="0"/>
        <v>32</v>
      </c>
      <c r="F35" s="499">
        <f t="shared" si="1"/>
        <v>0</v>
      </c>
      <c r="G35" s="499">
        <f>INTERCONEXION!G30</f>
        <v>0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42243</v>
      </c>
      <c r="B36" s="497">
        <f>INTERCONEXION!D31</f>
        <v>0</v>
      </c>
      <c r="C36" s="498">
        <v>0</v>
      </c>
      <c r="D36" s="498">
        <f>INTERCONEXION!F31</f>
        <v>0</v>
      </c>
      <c r="E36" s="496">
        <f t="shared" si="0"/>
        <v>32</v>
      </c>
      <c r="F36" s="499">
        <f t="shared" si="1"/>
        <v>0</v>
      </c>
      <c r="G36" s="499">
        <f>INTERCONEXION!G31</f>
        <v>0</v>
      </c>
      <c r="H36" s="499">
        <f t="shared" si="2"/>
        <v>0</v>
      </c>
      <c r="I36" s="508">
        <f>INTERCONEXION!J31*1000</f>
        <v>0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42244</v>
      </c>
      <c r="B37" s="497">
        <f>INTERCONEXION!D32</f>
        <v>0</v>
      </c>
      <c r="C37" s="498">
        <v>0</v>
      </c>
      <c r="D37" s="498">
        <f>INTERCONEXION!F32</f>
        <v>0</v>
      </c>
      <c r="E37" s="496">
        <f t="shared" si="0"/>
        <v>32</v>
      </c>
      <c r="F37" s="499">
        <f t="shared" si="1"/>
        <v>0</v>
      </c>
      <c r="G37" s="499">
        <f>INTERCONEXION!G32</f>
        <v>0</v>
      </c>
      <c r="H37" s="499">
        <f t="shared" si="2"/>
        <v>0</v>
      </c>
      <c r="I37" s="508">
        <f>INTERCONEXION!J32*1000</f>
        <v>0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42245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42246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42247</v>
      </c>
      <c r="B40" s="497">
        <f>INTERCONEXION!D36</f>
        <v>0</v>
      </c>
      <c r="C40" s="498">
        <v>0</v>
      </c>
      <c r="D40" s="498">
        <f>INTERCONEXION!F35</f>
        <v>0</v>
      </c>
      <c r="E40" s="496">
        <f t="shared" si="0"/>
        <v>32</v>
      </c>
      <c r="F40" s="499">
        <f t="shared" si="1"/>
        <v>0</v>
      </c>
      <c r="G40" s="499">
        <f>INTERCONEXION!G36</f>
        <v>0</v>
      </c>
      <c r="H40" s="499">
        <f>C40/10</f>
        <v>0</v>
      </c>
      <c r="I40" s="508">
        <f>INTERCONEXION!J35*1000</f>
        <v>0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320379.90000000002</v>
      </c>
      <c r="J41" s="504">
        <f>L41*1000000/I41</f>
        <v>6004.8457962058856</v>
      </c>
      <c r="K41" s="505"/>
      <c r="L41" s="506">
        <f>SUM(L10:L40)</f>
        <v>1923.8318957038623</v>
      </c>
      <c r="M41" s="505">
        <f>SUM(M10:M40)</f>
        <v>7634.2535543804061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42217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42218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42219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42220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42221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42222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42223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42224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42225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42226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42227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42228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42229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42230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42231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42232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42233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42234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42235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42236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42237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42238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42239</v>
      </c>
      <c r="B32" s="119">
        <f>IF(Resumen!B32&gt;1,1,0)</f>
        <v>0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0</v>
      </c>
      <c r="H32" s="285"/>
      <c r="I32"/>
    </row>
    <row r="33" spans="1:9" x14ac:dyDescent="0.2">
      <c r="A33" s="283">
        <f>Cálculos!A33</f>
        <v>42240</v>
      </c>
      <c r="B33" s="119">
        <f>IF(Resumen!B33&gt;1,1,0)</f>
        <v>0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0</v>
      </c>
      <c r="H33" s="285"/>
      <c r="I33"/>
    </row>
    <row r="34" spans="1:9" x14ac:dyDescent="0.2">
      <c r="A34" s="283">
        <f>Cálculos!A34</f>
        <v>42241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42242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42243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42244</v>
      </c>
      <c r="B37" s="119">
        <f>IF(Resumen!B37&gt;1,1,0)</f>
        <v>0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0</v>
      </c>
      <c r="H37" s="285"/>
      <c r="I37"/>
    </row>
    <row r="38" spans="1:9" x14ac:dyDescent="0.2">
      <c r="A38" s="283">
        <f>Cálculos!A38</f>
        <v>42245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42246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>
        <f>Cálculos!A40</f>
        <v>42247</v>
      </c>
      <c r="B40" s="119">
        <f>IF(Resumen!B40&gt;1,1,0)</f>
        <v>0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0</v>
      </c>
      <c r="H40" s="285"/>
      <c r="I40"/>
    </row>
    <row r="41" spans="1:9" x14ac:dyDescent="0.2">
      <c r="A41" s="286" t="s">
        <v>55</v>
      </c>
      <c r="B41" s="119">
        <f>SUM(B10:B40)</f>
        <v>21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21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7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7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42217</v>
      </c>
      <c r="G9" s="691"/>
      <c r="H9" s="16" t="s">
        <v>11</v>
      </c>
      <c r="I9" s="692">
        <f ca="1">TODAY()</f>
        <v>42240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42217</v>
      </c>
      <c r="G11" s="27">
        <v>42247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11314.109392763839</v>
      </c>
      <c r="E22" s="43">
        <f>'QUINCENA 1'!E22+'QUINCENA 2'!E22</f>
        <v>320379.89999999997</v>
      </c>
      <c r="F22" s="43">
        <f>'QUINCENA 1'!F22+'QUINCENA 2'!F22</f>
        <v>7634.2535543804061</v>
      </c>
      <c r="G22" s="43">
        <f>'QUINCENA 1'!G22+'QUINCENA 2'!G22</f>
        <v>1923.8318957038623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11314.109392763839</v>
      </c>
      <c r="E23" s="43">
        <f>'QUINCENA 1'!E23+'QUINCENA 2'!E23</f>
        <v>320379.89999999997</v>
      </c>
      <c r="F23" s="43">
        <f>'QUINCENA 1'!F23+'QUINCENA 2'!F23</f>
        <v>7634.2535543804061</v>
      </c>
      <c r="G23" s="43">
        <f>'QUINCENA 1'!G23+'QUINCENA 2'!G23</f>
        <v>1923.8318957038623</v>
      </c>
      <c r="H23" s="79">
        <f>F23/$F$26</f>
        <v>1</v>
      </c>
      <c r="I23" s="66">
        <f>'QUINCENA 1'!I23+'QUINCENA 2'!I23</f>
        <v>21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11314.109392763839</v>
      </c>
      <c r="E26" s="47">
        <f>SUM(E23:E25)</f>
        <v>320379.89999999997</v>
      </c>
      <c r="F26" s="47">
        <f>SUM(F23:F25)</f>
        <v>7634.2535543804061</v>
      </c>
      <c r="G26" s="88">
        <f>SUM(G23:G25)</f>
        <v>1923.8318957038623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674.75514769753261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42217</v>
      </c>
      <c r="B31" s="52">
        <f>G11</f>
        <v>42247</v>
      </c>
      <c r="C31" s="85">
        <f>'QUINCENA 1'!C31+'QUINCENA 2'!C31</f>
        <v>1923.8318957038623</v>
      </c>
      <c r="D31" s="54">
        <f>((C31*1000000000)/252)/1000000</f>
        <v>7634.2535543804061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1923.8318957038623</v>
      </c>
      <c r="D33" s="64">
        <f>((C33*1000000000)/252)/1000000</f>
        <v>7634.2535543804061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674.75514769753238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42217</v>
      </c>
      <c r="G9" s="691"/>
      <c r="H9" s="16" t="s">
        <v>11</v>
      </c>
      <c r="I9" s="692">
        <f ca="1">TODAY()</f>
        <v>42240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42231</v>
      </c>
      <c r="G11" s="27">
        <v>42247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3812.4584123183986</v>
      </c>
      <c r="E22" s="43">
        <f>SUM(Cálculos!I24:I40)</f>
        <v>107956.79999999999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3812.4584123183986</v>
      </c>
      <c r="E23" s="71">
        <f>SUM(Cálculos!I24:I40)</f>
        <v>107956.79999999999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7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3812.4584123183986</v>
      </c>
      <c r="E26" s="47">
        <f>SUM(E23:E25)</f>
        <v>107956.79999999999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42231</v>
      </c>
      <c r="B31" s="52">
        <f>G11</f>
        <v>42247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674.75514769753238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42217</v>
      </c>
      <c r="G9" s="691"/>
      <c r="H9" s="16" t="s">
        <v>11</v>
      </c>
      <c r="I9" s="692">
        <f ca="1">TODAY()</f>
        <v>42240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42217</v>
      </c>
      <c r="G11" s="27">
        <f>F11+13</f>
        <v>42230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7501.6509804454408</v>
      </c>
      <c r="E22" s="43">
        <f>SUM(Cálculos!I10:I23)</f>
        <v>212423.09999999998</v>
      </c>
      <c r="F22" s="44">
        <f>+G22/0.252</f>
        <v>7634.2535543804061</v>
      </c>
      <c r="G22" s="44">
        <f>SUM(Cálculos!L10:L23)</f>
        <v>1923.8318957038623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7501.6509804454408</v>
      </c>
      <c r="E23" s="43">
        <f>SUM(Cálculos!I10:I23)</f>
        <v>212423.09999999998</v>
      </c>
      <c r="F23" s="44">
        <f>G23/0.252</f>
        <v>7634.2535543804061</v>
      </c>
      <c r="G23" s="44">
        <f>SUM(Cálculos!L10:L23)</f>
        <v>1923.8318957038623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7501.6509804454408</v>
      </c>
      <c r="E26" s="47">
        <f>SUM(E23:E25)</f>
        <v>212423.09999999998</v>
      </c>
      <c r="F26" s="47">
        <f>SUM(F23:F25)</f>
        <v>7634.2535543804061</v>
      </c>
      <c r="G26" s="47">
        <f>SUM(G23:G25)</f>
        <v>1923.8318957038623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42217</v>
      </c>
      <c r="B31" s="52">
        <f>G11</f>
        <v>42230</v>
      </c>
      <c r="C31" s="53">
        <f>SUM(Cálculos!L10:L23)</f>
        <v>1923.8318957038623</v>
      </c>
      <c r="D31" s="54">
        <f>((C31*1000000000)/252)/1000000</f>
        <v>7634.2535543804061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1923.8318957038623</v>
      </c>
      <c r="D33" s="58">
        <f>SUM(D31:D32)</f>
        <v>7634.2535543804061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674.75514769753238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42217</v>
      </c>
    </row>
    <row r="10" spans="1:12" x14ac:dyDescent="0.2">
      <c r="B10" s="712" t="s">
        <v>98</v>
      </c>
      <c r="C10" s="712"/>
      <c r="D10" s="712"/>
      <c r="E10" s="712"/>
      <c r="F10" s="712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3" t="s">
        <v>91</v>
      </c>
      <c r="F12" s="713"/>
    </row>
    <row r="13" spans="1:12" x14ac:dyDescent="0.2">
      <c r="B13" s="708" t="s">
        <v>103</v>
      </c>
      <c r="C13" s="708"/>
      <c r="D13" s="708"/>
      <c r="E13" s="708"/>
      <c r="F13" s="708"/>
    </row>
    <row r="14" spans="1:12" x14ac:dyDescent="0.2">
      <c r="A14" s="541"/>
      <c r="B14" s="542">
        <f>'Facturacion Tarifas'!AM3</f>
        <v>7634.3603263696405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35472.818591306415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35472.818591306415</v>
      </c>
      <c r="G15" s="129"/>
    </row>
    <row r="16" spans="1:12" hidden="1" x14ac:dyDescent="0.2">
      <c r="A16" s="650"/>
      <c r="B16" s="709"/>
      <c r="C16" s="709"/>
      <c r="D16" s="709"/>
      <c r="E16" s="709"/>
      <c r="F16" s="709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0" t="s">
        <v>106</v>
      </c>
      <c r="C25" s="710"/>
      <c r="D25" s="710"/>
      <c r="E25" s="710"/>
      <c r="F25" s="710"/>
    </row>
    <row r="26" spans="1:11" x14ac:dyDescent="0.2">
      <c r="A26" s="541"/>
      <c r="B26" s="542">
        <f>'Casetas Resumen'!$K$48</f>
        <v>7634.3603263696405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1430.5161773748648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1430.5161773748648</v>
      </c>
    </row>
    <row r="28" spans="1:11" x14ac:dyDescent="0.2">
      <c r="A28" s="541"/>
      <c r="B28" s="711" t="s">
        <v>108</v>
      </c>
      <c r="C28" s="711"/>
      <c r="D28" s="711"/>
      <c r="E28" s="711"/>
      <c r="F28" s="711"/>
    </row>
    <row r="29" spans="1:11" x14ac:dyDescent="0.2">
      <c r="A29" s="541"/>
      <c r="B29" s="542">
        <f>'Casetas Resumen'!$K$48</f>
        <v>7634.3603263696405</v>
      </c>
      <c r="C29" s="211" t="s">
        <v>15</v>
      </c>
      <c r="D29" s="211"/>
      <c r="E29" s="212">
        <f>'Facturacion Tarifas'!Z3</f>
        <v>1.339</v>
      </c>
      <c r="F29" s="547">
        <f>E29*B29</f>
        <v>10222.408477008948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10222.408477008948</v>
      </c>
    </row>
    <row r="31" spans="1:11" x14ac:dyDescent="0.2">
      <c r="A31" s="541"/>
      <c r="B31" s="711" t="s">
        <v>109</v>
      </c>
      <c r="C31" s="711"/>
      <c r="D31" s="711"/>
      <c r="E31" s="711"/>
      <c r="F31" s="711"/>
    </row>
    <row r="32" spans="1:11" x14ac:dyDescent="0.2">
      <c r="A32" s="541"/>
      <c r="B32" s="542">
        <f>'Casetas Resumen'!$K$48</f>
        <v>7634.3603263696405</v>
      </c>
      <c r="C32" s="213" t="s">
        <v>15</v>
      </c>
      <c r="D32" s="134"/>
      <c r="E32" s="212">
        <f>'Facturacion Tarifas'!AA3</f>
        <v>0.1041</v>
      </c>
      <c r="F32" s="549">
        <f>E32*B32</f>
        <v>794.73690997507958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794.73690997507958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47920.480155665304</v>
      </c>
    </row>
    <row r="41" spans="1:6" x14ac:dyDescent="0.2">
      <c r="E41" s="150" t="s">
        <v>112</v>
      </c>
      <c r="F41" s="215">
        <f>F40*0.16</f>
        <v>7667.2768249064484</v>
      </c>
    </row>
    <row r="42" spans="1:6" x14ac:dyDescent="0.2">
      <c r="E42" s="150" t="s">
        <v>51</v>
      </c>
      <c r="F42" s="216">
        <f>SUM(F40:F41)</f>
        <v>55587.75698057175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  <mergeCell ref="G21:K21"/>
    <mergeCell ref="B13:F13"/>
    <mergeCell ref="B16:F16"/>
    <mergeCell ref="B21:F21"/>
    <mergeCell ref="B25:F25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21" t="s">
        <v>115</v>
      </c>
      <c r="B1" s="721" t="s">
        <v>120</v>
      </c>
      <c r="C1" s="723" t="s">
        <v>145</v>
      </c>
      <c r="D1" s="723" t="s">
        <v>5</v>
      </c>
      <c r="E1" s="723" t="s">
        <v>47</v>
      </c>
      <c r="F1" s="723" t="s">
        <v>146</v>
      </c>
      <c r="G1" s="723" t="s">
        <v>239</v>
      </c>
      <c r="H1" s="725" t="s">
        <v>116</v>
      </c>
      <c r="I1" s="726"/>
      <c r="J1" s="726"/>
      <c r="K1" s="726"/>
      <c r="L1" s="726"/>
      <c r="M1" s="726"/>
      <c r="N1" s="726"/>
      <c r="O1" s="726"/>
      <c r="P1" s="726"/>
      <c r="Q1" s="726"/>
      <c r="R1" s="726"/>
      <c r="S1" s="726"/>
      <c r="T1" s="727"/>
      <c r="U1" s="725" t="s">
        <v>117</v>
      </c>
      <c r="V1" s="726"/>
      <c r="W1" s="726"/>
      <c r="X1" s="726"/>
      <c r="Y1" s="726"/>
      <c r="Z1" s="726"/>
      <c r="AA1" s="726"/>
      <c r="AB1" s="726"/>
      <c r="AC1" s="726"/>
      <c r="AD1" s="726"/>
      <c r="AE1" s="726"/>
      <c r="AF1" s="726"/>
      <c r="AG1" s="727"/>
      <c r="AH1" s="728" t="s">
        <v>118</v>
      </c>
      <c r="AI1" s="729"/>
      <c r="AJ1" s="729"/>
      <c r="AK1" s="729"/>
      <c r="AL1" s="729"/>
      <c r="AM1" s="729"/>
      <c r="AN1" s="729"/>
      <c r="AO1" s="729"/>
      <c r="AP1" s="729"/>
      <c r="AQ1" s="729"/>
      <c r="AR1" s="729"/>
      <c r="AS1" s="729"/>
      <c r="AT1" s="730"/>
      <c r="AU1" s="718" t="s">
        <v>141</v>
      </c>
      <c r="AV1" s="716" t="s">
        <v>72</v>
      </c>
      <c r="AW1" s="716" t="s">
        <v>137</v>
      </c>
      <c r="AX1" s="716" t="s">
        <v>132</v>
      </c>
      <c r="AY1" s="716" t="s">
        <v>133</v>
      </c>
      <c r="AZ1" s="716" t="s">
        <v>134</v>
      </c>
      <c r="BA1" s="716" t="s">
        <v>128</v>
      </c>
      <c r="BB1" s="719" t="s">
        <v>142</v>
      </c>
      <c r="BC1" s="717" t="s">
        <v>119</v>
      </c>
      <c r="BD1" s="717"/>
      <c r="BE1" s="717"/>
      <c r="BF1" s="717"/>
      <c r="BG1" s="717"/>
      <c r="BH1" s="717"/>
      <c r="BI1" s="717"/>
      <c r="BJ1" s="717"/>
      <c r="BK1" s="717"/>
      <c r="BL1" s="717"/>
      <c r="BM1" s="717"/>
      <c r="BN1" s="717"/>
      <c r="BO1" s="714" t="s">
        <v>143</v>
      </c>
      <c r="BP1" s="715"/>
    </row>
    <row r="2" spans="1:69" ht="13.5" customHeight="1" thickBot="1" x14ac:dyDescent="0.25">
      <c r="A2" s="722"/>
      <c r="B2" s="722"/>
      <c r="C2" s="724"/>
      <c r="D2" s="724"/>
      <c r="E2" s="724"/>
      <c r="F2" s="724"/>
      <c r="G2" s="724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8"/>
      <c r="AV2" s="716"/>
      <c r="AW2" s="716"/>
      <c r="AX2" s="716"/>
      <c r="AY2" s="716"/>
      <c r="AZ2" s="716"/>
      <c r="BA2" s="716"/>
      <c r="BB2" s="720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674.75514769753238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1.339</v>
      </c>
      <c r="AA3" s="245">
        <v>0.1041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7634.3603263696405</v>
      </c>
      <c r="AJ3" s="633"/>
      <c r="AK3" s="633"/>
      <c r="AL3" s="633"/>
      <c r="AM3" s="640">
        <f>IF(AX3&lt;AO3,AO3,AX3)</f>
        <v>7634.3603263696405</v>
      </c>
      <c r="AN3" s="633">
        <f>'Desgloce de Fact'!$B$26</f>
        <v>7634.3603263696405</v>
      </c>
      <c r="AO3" s="640">
        <f>$AN$3</f>
        <v>7634.3603263696405</v>
      </c>
      <c r="AP3" s="633"/>
      <c r="AQ3" s="633"/>
      <c r="AR3" s="633">
        <v>1</v>
      </c>
      <c r="AS3" s="640">
        <f>$AN$3</f>
        <v>7634.3603263696405</v>
      </c>
      <c r="AT3" s="634"/>
      <c r="AU3" s="272">
        <f>(AN3*1000)/F3</f>
        <v>11314.267630888589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7634.3603263696405</v>
      </c>
      <c r="BA3" s="250"/>
      <c r="BB3" s="271">
        <f>IF(ISERROR(AN3/AW3),0,(AN3/AW3))</f>
        <v>246.26968794740776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  <mergeCell ref="BO1:BP1"/>
    <mergeCell ref="AV1:AV2"/>
    <mergeCell ref="AW1:AW2"/>
    <mergeCell ref="AX1:AX2"/>
    <mergeCell ref="AY1:AY2"/>
    <mergeCell ref="AZ1:AZ2"/>
    <mergeCell ref="BA1:BA2"/>
    <mergeCell ref="BC1:BN1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42217</v>
      </c>
      <c r="C2" t="str">
        <f>TOTAL!B10</f>
        <v>1105-01</v>
      </c>
      <c r="D2" s="109">
        <f>Cálculos!I10</f>
        <v>508.49999999999994</v>
      </c>
    </row>
    <row r="3" spans="1:4" x14ac:dyDescent="0.2">
      <c r="A3" t="s">
        <v>49</v>
      </c>
      <c r="B3" s="108">
        <f>B2+1</f>
        <v>42218</v>
      </c>
      <c r="C3" t="s">
        <v>41</v>
      </c>
      <c r="D3" s="109">
        <f>Cálculos!I11</f>
        <v>10262</v>
      </c>
    </row>
    <row r="4" spans="1:4" x14ac:dyDescent="0.2">
      <c r="A4" t="s">
        <v>49</v>
      </c>
      <c r="B4" s="108">
        <f t="shared" ref="B4:B31" si="0">B3+1</f>
        <v>42219</v>
      </c>
      <c r="C4" t="s">
        <v>41</v>
      </c>
      <c r="D4" s="109">
        <f>Cálculos!I12</f>
        <v>18109.8</v>
      </c>
    </row>
    <row r="5" spans="1:4" x14ac:dyDescent="0.2">
      <c r="A5" t="s">
        <v>49</v>
      </c>
      <c r="B5" s="108">
        <f t="shared" si="0"/>
        <v>42220</v>
      </c>
      <c r="C5" t="s">
        <v>41</v>
      </c>
      <c r="D5" s="109">
        <f>Cálculos!I13</f>
        <v>18239.7</v>
      </c>
    </row>
    <row r="6" spans="1:4" x14ac:dyDescent="0.2">
      <c r="A6" t="s">
        <v>49</v>
      </c>
      <c r="B6" s="108">
        <f t="shared" si="0"/>
        <v>42221</v>
      </c>
      <c r="C6" t="s">
        <v>41</v>
      </c>
      <c r="D6" s="109">
        <f>Cálculos!I14</f>
        <v>18408.100000000002</v>
      </c>
    </row>
    <row r="7" spans="1:4" x14ac:dyDescent="0.2">
      <c r="A7" t="s">
        <v>49</v>
      </c>
      <c r="B7" s="108">
        <f t="shared" si="0"/>
        <v>42222</v>
      </c>
      <c r="C7" t="s">
        <v>41</v>
      </c>
      <c r="D7" s="109">
        <f>Cálculos!I15</f>
        <v>18977.699999999997</v>
      </c>
    </row>
    <row r="8" spans="1:4" x14ac:dyDescent="0.2">
      <c r="A8" t="s">
        <v>49</v>
      </c>
      <c r="B8" s="108">
        <f t="shared" si="0"/>
        <v>42223</v>
      </c>
      <c r="C8" t="s">
        <v>41</v>
      </c>
      <c r="D8" s="109">
        <f>Cálculos!I16</f>
        <v>17040.7</v>
      </c>
    </row>
    <row r="9" spans="1:4" x14ac:dyDescent="0.2">
      <c r="A9" t="s">
        <v>49</v>
      </c>
      <c r="B9" s="108">
        <f t="shared" si="0"/>
        <v>42224</v>
      </c>
      <c r="C9" t="s">
        <v>41</v>
      </c>
      <c r="D9" s="109">
        <f>Cálculos!I17</f>
        <v>571.69999999999993</v>
      </c>
    </row>
    <row r="10" spans="1:4" x14ac:dyDescent="0.2">
      <c r="A10" t="s">
        <v>49</v>
      </c>
      <c r="B10" s="108">
        <f t="shared" si="0"/>
        <v>42225</v>
      </c>
      <c r="C10" t="s">
        <v>41</v>
      </c>
      <c r="D10" s="109">
        <f>Cálculos!I18</f>
        <v>9193.0999999999985</v>
      </c>
    </row>
    <row r="11" spans="1:4" x14ac:dyDescent="0.2">
      <c r="A11" t="s">
        <v>49</v>
      </c>
      <c r="B11" s="108">
        <f t="shared" si="0"/>
        <v>42226</v>
      </c>
      <c r="C11" t="s">
        <v>41</v>
      </c>
      <c r="D11" s="109">
        <f>Cálculos!I19</f>
        <v>19856.599999999999</v>
      </c>
    </row>
    <row r="12" spans="1:4" x14ac:dyDescent="0.2">
      <c r="A12" t="s">
        <v>49</v>
      </c>
      <c r="B12" s="108">
        <f t="shared" si="0"/>
        <v>42227</v>
      </c>
      <c r="C12" t="s">
        <v>41</v>
      </c>
      <c r="D12" s="109">
        <f>Cálculos!I20</f>
        <v>20464.600000000002</v>
      </c>
    </row>
    <row r="13" spans="1:4" x14ac:dyDescent="0.2">
      <c r="A13" t="s">
        <v>49</v>
      </c>
      <c r="B13" s="108">
        <f t="shared" si="0"/>
        <v>42228</v>
      </c>
      <c r="C13" t="s">
        <v>41</v>
      </c>
      <c r="D13" s="109">
        <f>Cálculos!I21</f>
        <v>20339.8</v>
      </c>
    </row>
    <row r="14" spans="1:4" x14ac:dyDescent="0.2">
      <c r="A14" t="s">
        <v>49</v>
      </c>
      <c r="B14" s="108">
        <f t="shared" si="0"/>
        <v>42229</v>
      </c>
      <c r="C14" t="s">
        <v>41</v>
      </c>
      <c r="D14" s="109">
        <f>Cálculos!I22</f>
        <v>20159.900000000001</v>
      </c>
    </row>
    <row r="15" spans="1:4" x14ac:dyDescent="0.2">
      <c r="A15" t="s">
        <v>49</v>
      </c>
      <c r="B15" s="108">
        <f t="shared" si="0"/>
        <v>42230</v>
      </c>
      <c r="C15" t="s">
        <v>41</v>
      </c>
      <c r="D15" s="109">
        <f>Cálculos!I23</f>
        <v>20290.900000000001</v>
      </c>
    </row>
    <row r="16" spans="1:4" x14ac:dyDescent="0.2">
      <c r="A16" t="s">
        <v>49</v>
      </c>
      <c r="B16" s="108">
        <f t="shared" si="0"/>
        <v>42231</v>
      </c>
      <c r="C16" t="s">
        <v>41</v>
      </c>
      <c r="D16" s="109">
        <f>Cálculos!I24</f>
        <v>3290.6</v>
      </c>
    </row>
    <row r="17" spans="1:4" x14ac:dyDescent="0.2">
      <c r="A17" t="s">
        <v>49</v>
      </c>
      <c r="B17" s="108">
        <f t="shared" si="0"/>
        <v>42232</v>
      </c>
      <c r="C17" t="s">
        <v>41</v>
      </c>
      <c r="D17" s="109">
        <f>Cálculos!I25</f>
        <v>9872.4000000000015</v>
      </c>
    </row>
    <row r="18" spans="1:4" x14ac:dyDescent="0.2">
      <c r="A18" t="s">
        <v>49</v>
      </c>
      <c r="B18" s="108">
        <f t="shared" si="0"/>
        <v>42233</v>
      </c>
      <c r="C18" t="s">
        <v>41</v>
      </c>
      <c r="D18" s="109">
        <f>Cálculos!I26</f>
        <v>20694.199999999997</v>
      </c>
    </row>
    <row r="19" spans="1:4" x14ac:dyDescent="0.2">
      <c r="A19" t="s">
        <v>49</v>
      </c>
      <c r="B19" s="108">
        <f t="shared" si="0"/>
        <v>42234</v>
      </c>
      <c r="C19" t="s">
        <v>41</v>
      </c>
      <c r="D19" s="109">
        <f>Cálculos!I27</f>
        <v>20319.199999999997</v>
      </c>
    </row>
    <row r="20" spans="1:4" x14ac:dyDescent="0.2">
      <c r="A20" t="s">
        <v>49</v>
      </c>
      <c r="B20" s="108">
        <f t="shared" si="0"/>
        <v>42235</v>
      </c>
      <c r="C20" t="s">
        <v>41</v>
      </c>
      <c r="D20" s="109">
        <f>Cálculos!I28</f>
        <v>18990.2</v>
      </c>
    </row>
    <row r="21" spans="1:4" x14ac:dyDescent="0.2">
      <c r="A21" t="s">
        <v>49</v>
      </c>
      <c r="B21" s="108">
        <f t="shared" si="0"/>
        <v>42236</v>
      </c>
      <c r="C21" t="s">
        <v>41</v>
      </c>
      <c r="D21" s="109">
        <f>Cálculos!I29</f>
        <v>17593.699999999997</v>
      </c>
    </row>
    <row r="22" spans="1:4" x14ac:dyDescent="0.2">
      <c r="A22" t="s">
        <v>49</v>
      </c>
      <c r="B22" s="108">
        <f t="shared" si="0"/>
        <v>42237</v>
      </c>
      <c r="C22" t="s">
        <v>41</v>
      </c>
      <c r="D22" s="109">
        <f>Cálculos!I30</f>
        <v>17196.5</v>
      </c>
    </row>
    <row r="23" spans="1:4" x14ac:dyDescent="0.2">
      <c r="A23" t="s">
        <v>49</v>
      </c>
      <c r="B23" s="108">
        <f t="shared" si="0"/>
        <v>42238</v>
      </c>
      <c r="C23" t="s">
        <v>41</v>
      </c>
      <c r="D23" s="109">
        <f>Cálculos!I31</f>
        <v>0</v>
      </c>
    </row>
    <row r="24" spans="1:4" x14ac:dyDescent="0.2">
      <c r="A24" t="s">
        <v>49</v>
      </c>
      <c r="B24" s="108">
        <f t="shared" si="0"/>
        <v>42239</v>
      </c>
      <c r="C24" t="s">
        <v>41</v>
      </c>
      <c r="D24" s="109">
        <f>Cálculos!I32</f>
        <v>0</v>
      </c>
    </row>
    <row r="25" spans="1:4" x14ac:dyDescent="0.2">
      <c r="A25" t="s">
        <v>49</v>
      </c>
      <c r="B25" s="108">
        <f t="shared" si="0"/>
        <v>42240</v>
      </c>
      <c r="C25" t="s">
        <v>41</v>
      </c>
      <c r="D25" s="109">
        <f>Cálculos!I33</f>
        <v>0</v>
      </c>
    </row>
    <row r="26" spans="1:4" x14ac:dyDescent="0.2">
      <c r="A26" t="s">
        <v>49</v>
      </c>
      <c r="B26" s="108">
        <f t="shared" si="0"/>
        <v>42241</v>
      </c>
      <c r="C26" t="s">
        <v>41</v>
      </c>
      <c r="D26" s="109">
        <f>Cálculos!I34</f>
        <v>0</v>
      </c>
    </row>
    <row r="27" spans="1:4" x14ac:dyDescent="0.2">
      <c r="A27" t="s">
        <v>49</v>
      </c>
      <c r="B27" s="108">
        <f t="shared" si="0"/>
        <v>42242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42243</v>
      </c>
      <c r="C28" t="s">
        <v>41</v>
      </c>
      <c r="D28" s="109">
        <f>Cálculos!I36</f>
        <v>0</v>
      </c>
    </row>
    <row r="29" spans="1:4" x14ac:dyDescent="0.2">
      <c r="A29" t="s">
        <v>49</v>
      </c>
      <c r="B29" s="108">
        <f>B28+1</f>
        <v>42244</v>
      </c>
      <c r="C29" t="s">
        <v>41</v>
      </c>
      <c r="D29" s="109">
        <f>Cálculos!I37</f>
        <v>0</v>
      </c>
    </row>
    <row r="30" spans="1:4" x14ac:dyDescent="0.2">
      <c r="A30" t="s">
        <v>49</v>
      </c>
      <c r="B30" s="108">
        <f t="shared" si="0"/>
        <v>42245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42246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2015-08-24T23:24:23Z</dcterms:modified>
</cp:coreProperties>
</file>